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carolina_munoz_dellibertador_gob_cl/Documents/compartido unidad presupuesto/2025/informes 2025/cuarto trimestre 2025/"/>
    </mc:Choice>
  </mc:AlternateContent>
  <xr:revisionPtr revIDLastSave="0" documentId="8_{349EB34C-2CA6-4734-8821-990553F3215F}" xr6:coauthVersionLast="47" xr6:coauthVersionMax="47" xr10:uidLastSave="{00000000-0000-0000-0000-000000000000}"/>
  <bookViews>
    <workbookView xWindow="-120" yWindow="-120" windowWidth="29040" windowHeight="15840" activeTab="1" xr2:uid="{F2E93E39-97FE-4097-964A-3206CB57A4F7}"/>
  </bookViews>
  <sheets>
    <sheet name="ejecucion func." sheetId="1" r:id="rId1"/>
    <sheet name="ejecucion inv." sheetId="3" r:id="rId2"/>
  </sheets>
  <definedNames>
    <definedName name="_xlnm.Print_Area" localSheetId="0">'ejecucion func.'!$B$1:$U$34</definedName>
    <definedName name="_xlnm.Print_Area" localSheetId="1">'ejecucion inv.'!$B$1:$U$48</definedName>
    <definedName name="Z_2F88F5C7_4BE5_45AF_868E_44516DF4EA54_.wvu.Cols" localSheetId="0" hidden="1">'ejecucion func.'!$G:$G,'ejecucion func.'!$W:$AP</definedName>
    <definedName name="Z_2F88F5C7_4BE5_45AF_868E_44516DF4EA54_.wvu.Cols" localSheetId="1" hidden="1">'ejecucion inv.'!$G:$G,'ejecucion inv.'!$Y:$AR</definedName>
    <definedName name="Z_6E8C5FC6_0F27_4EAE_B4AD_EBB3FC6E8EA8_.wvu.Cols" localSheetId="0" hidden="1">'ejecucion func.'!$G:$G,'ejecucion func.'!#REF!,'ejecucion func.'!#REF!,'ejecucion func.'!$W:$AP</definedName>
    <definedName name="Z_6E8C5FC6_0F27_4EAE_B4AD_EBB3FC6E8EA8_.wvu.Cols" localSheetId="1" hidden="1">'ejecucion inv.'!$G:$G,'ejecucion inv.'!#REF!,'ejecucion inv.'!#REF!,'ejecucion inv.'!$Y:$AR</definedName>
    <definedName name="Z_6E8C5FC6_0F27_4EAE_B4AD_EBB3FC6E8EA8_.wvu.PrintArea" localSheetId="0" hidden="1">'ejecucion func.'!$B$1:$U$34</definedName>
    <definedName name="Z_6E8C5FC6_0F27_4EAE_B4AD_EBB3FC6E8EA8_.wvu.PrintArea" localSheetId="1" hidden="1">'ejecucion inv.'!$B$1:$U$48</definedName>
    <definedName name="Z_93F0D149_E273_4BAA_AD60_1FE15DACBD4F_.wvu.Cols" localSheetId="0" hidden="1">'ejecucion func.'!$G:$G,'ejecucion func.'!$W:$AP</definedName>
    <definedName name="Z_93F0D149_E273_4BAA_AD60_1FE15DACBD4F_.wvu.Cols" localSheetId="1" hidden="1">'ejecucion inv.'!$G:$G,'ejecucion inv.'!$Y:$AR</definedName>
    <definedName name="Z_FE6558CD_400D_45EA_90E6_DD42805CEF9B_.wvu.Cols" localSheetId="0" hidden="1">'ejecucion func.'!$G:$G,'ejecucion func.'!$W:$AP</definedName>
    <definedName name="Z_FE6558CD_400D_45EA_90E6_DD42805CEF9B_.wvu.Cols" localSheetId="1" hidden="1">'ejecucion inv.'!$G:$G,'ejecucion inv.'!$Y:$AR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3" l="1"/>
  <c r="G38" i="3"/>
  <c r="G39" i="3"/>
  <c r="G40" i="3"/>
  <c r="G41" i="3"/>
  <c r="G42" i="3"/>
  <c r="G43" i="3"/>
  <c r="G36" i="3"/>
  <c r="U11" i="3" l="1"/>
  <c r="S12" i="3"/>
  <c r="R35" i="3"/>
  <c r="R48" i="3" s="1"/>
  <c r="U22" i="3" l="1"/>
  <c r="M21" i="3" l="1"/>
  <c r="L21" i="3" l="1"/>
  <c r="W9" i="3"/>
  <c r="W10" i="3"/>
  <c r="W13" i="3"/>
  <c r="W15" i="3"/>
  <c r="W16" i="3"/>
  <c r="W17" i="3"/>
  <c r="F8" i="3"/>
  <c r="U10" i="3"/>
  <c r="U14" i="3"/>
  <c r="W14" i="3" s="1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W19" i="3"/>
  <c r="W20" i="3"/>
  <c r="U23" i="3" l="1"/>
  <c r="U24" i="3"/>
  <c r="U25" i="3"/>
  <c r="W25" i="3" s="1"/>
  <c r="U26" i="3"/>
  <c r="U27" i="3"/>
  <c r="W27" i="3" s="1"/>
  <c r="U28" i="3"/>
  <c r="U29" i="3"/>
  <c r="W29" i="3" s="1"/>
  <c r="U30" i="3"/>
  <c r="U31" i="3"/>
  <c r="U32" i="3"/>
  <c r="W32" i="3" s="1"/>
  <c r="U33" i="3"/>
  <c r="W33" i="3" s="1"/>
  <c r="U34" i="3"/>
  <c r="U36" i="3"/>
  <c r="U37" i="3"/>
  <c r="U38" i="3"/>
  <c r="U39" i="3"/>
  <c r="U40" i="3"/>
  <c r="U41" i="3"/>
  <c r="U35" i="3" s="1"/>
  <c r="U42" i="3"/>
  <c r="U43" i="3"/>
  <c r="U44" i="3"/>
  <c r="U45" i="3"/>
  <c r="U20" i="3"/>
  <c r="U19" i="3" s="1"/>
  <c r="U17" i="3"/>
  <c r="U16" i="3"/>
  <c r="U13" i="3"/>
  <c r="T12" i="3"/>
  <c r="H12" i="3"/>
  <c r="F9" i="3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F34" i="1"/>
  <c r="AR35" i="3"/>
  <c r="AR48" i="3" s="1"/>
  <c r="AQ35" i="3"/>
  <c r="AQ48" i="3" s="1"/>
  <c r="AP35" i="3"/>
  <c r="AP48" i="3" s="1"/>
  <c r="AO35" i="3"/>
  <c r="AO48" i="3" s="1"/>
  <c r="AN35" i="3"/>
  <c r="AN48" i="3" s="1"/>
  <c r="AM35" i="3"/>
  <c r="AM48" i="3" s="1"/>
  <c r="AL35" i="3"/>
  <c r="AL48" i="3" s="1"/>
  <c r="AK35" i="3"/>
  <c r="AK48" i="3" s="1"/>
  <c r="AJ35" i="3"/>
  <c r="AJ48" i="3" s="1"/>
  <c r="AI35" i="3"/>
  <c r="AI48" i="3" s="1"/>
  <c r="AH35" i="3"/>
  <c r="AH48" i="3" s="1"/>
  <c r="AG35" i="3"/>
  <c r="AG48" i="3" s="1"/>
  <c r="AF35" i="3"/>
  <c r="AF48" i="3" s="1"/>
  <c r="AE35" i="3"/>
  <c r="AE48" i="3" s="1"/>
  <c r="AD35" i="3"/>
  <c r="AD48" i="3" s="1"/>
  <c r="AC35" i="3"/>
  <c r="AC48" i="3" s="1"/>
  <c r="AB35" i="3"/>
  <c r="AB48" i="3" s="1"/>
  <c r="AA35" i="3"/>
  <c r="AA48" i="3" s="1"/>
  <c r="Z35" i="3"/>
  <c r="Z48" i="3" s="1"/>
  <c r="Y35" i="3"/>
  <c r="Y48" i="3" s="1"/>
  <c r="AR21" i="3"/>
  <c r="AQ21" i="3"/>
  <c r="AP21" i="3"/>
  <c r="AO21" i="3"/>
  <c r="AN21" i="3"/>
  <c r="AM21" i="3"/>
  <c r="AL21" i="3"/>
  <c r="AK21" i="3"/>
  <c r="AJ21" i="3"/>
  <c r="AI21" i="3"/>
  <c r="AI18" i="3" s="1"/>
  <c r="AH21" i="3"/>
  <c r="AG21" i="3"/>
  <c r="AF21" i="3"/>
  <c r="AE21" i="3"/>
  <c r="AD21" i="3"/>
  <c r="AC21" i="3"/>
  <c r="AB21" i="3"/>
  <c r="AA21" i="3"/>
  <c r="Z21" i="3"/>
  <c r="Y21" i="3"/>
  <c r="AR19" i="3"/>
  <c r="AQ19" i="3"/>
  <c r="AP19" i="3"/>
  <c r="AP18" i="3" s="1"/>
  <c r="AO19" i="3"/>
  <c r="AO18" i="3" s="1"/>
  <c r="AN19" i="3"/>
  <c r="AN18" i="3" s="1"/>
  <c r="AM19" i="3"/>
  <c r="AL19" i="3"/>
  <c r="AL18" i="3" s="1"/>
  <c r="AK19" i="3"/>
  <c r="AK18" i="3" s="1"/>
  <c r="AJ19" i="3"/>
  <c r="AJ18" i="3" s="1"/>
  <c r="AI19" i="3"/>
  <c r="AH19" i="3"/>
  <c r="AG19" i="3"/>
  <c r="AG18" i="3" s="1"/>
  <c r="AF19" i="3"/>
  <c r="AF18" i="3" s="1"/>
  <c r="AE19" i="3"/>
  <c r="AE18" i="3" s="1"/>
  <c r="AD19" i="3"/>
  <c r="AC19" i="3"/>
  <c r="AC18" i="3" s="1"/>
  <c r="AB19" i="3"/>
  <c r="AB18" i="3" s="1"/>
  <c r="AA19" i="3"/>
  <c r="Z19" i="3"/>
  <c r="Z18" i="3" s="1"/>
  <c r="Y19" i="3"/>
  <c r="AM18" i="3"/>
  <c r="Y18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G8" i="3" s="1"/>
  <c r="AF12" i="3"/>
  <c r="AE12" i="3"/>
  <c r="AD12" i="3"/>
  <c r="AC12" i="3"/>
  <c r="AB12" i="3"/>
  <c r="Z12" i="3"/>
  <c r="Y12" i="3"/>
  <c r="G12" i="3"/>
  <c r="I12" i="3"/>
  <c r="J12" i="3"/>
  <c r="K12" i="3"/>
  <c r="L12" i="3"/>
  <c r="M12" i="3"/>
  <c r="N12" i="3"/>
  <c r="O12" i="3"/>
  <c r="P12" i="3"/>
  <c r="Q12" i="3"/>
  <c r="R12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G21" i="3"/>
  <c r="H21" i="3"/>
  <c r="I21" i="3"/>
  <c r="J21" i="3"/>
  <c r="K21" i="3"/>
  <c r="K18" i="3" s="1"/>
  <c r="K8" i="3" s="1"/>
  <c r="N21" i="3"/>
  <c r="O21" i="3"/>
  <c r="O18" i="3" s="1"/>
  <c r="P21" i="3"/>
  <c r="Q21" i="3"/>
  <c r="R21" i="3"/>
  <c r="S21" i="3"/>
  <c r="T21" i="3"/>
  <c r="G35" i="3"/>
  <c r="G48" i="3" s="1"/>
  <c r="H35" i="3"/>
  <c r="H48" i="3" s="1"/>
  <c r="I35" i="3"/>
  <c r="J35" i="3"/>
  <c r="J48" i="3" s="1"/>
  <c r="K35" i="3"/>
  <c r="K48" i="3" s="1"/>
  <c r="L35" i="3"/>
  <c r="M35" i="3"/>
  <c r="N35" i="3"/>
  <c r="N48" i="3" s="1"/>
  <c r="O35" i="3"/>
  <c r="O48" i="3" s="1"/>
  <c r="P35" i="3"/>
  <c r="P48" i="3" s="1"/>
  <c r="Q35" i="3"/>
  <c r="Q48" i="3" s="1"/>
  <c r="S35" i="3"/>
  <c r="S48" i="3" s="1"/>
  <c r="T35" i="3"/>
  <c r="T48" i="3" s="1"/>
  <c r="F21" i="3"/>
  <c r="G23" i="1"/>
  <c r="G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AP10" i="1"/>
  <c r="AP9" i="1" s="1"/>
  <c r="AO10" i="1"/>
  <c r="AO9" i="1" s="1"/>
  <c r="AN10" i="1"/>
  <c r="AN9" i="1" s="1"/>
  <c r="AM10" i="1"/>
  <c r="AM9" i="1" s="1"/>
  <c r="AM8" i="1" s="1"/>
  <c r="AL10" i="1"/>
  <c r="AK10" i="1"/>
  <c r="AJ10" i="1"/>
  <c r="AJ9" i="1" s="1"/>
  <c r="AI10" i="1"/>
  <c r="AH10" i="1"/>
  <c r="AH9" i="1" s="1"/>
  <c r="AG10" i="1"/>
  <c r="AG9" i="1" s="1"/>
  <c r="AF10" i="1"/>
  <c r="AF9" i="1" s="1"/>
  <c r="AE10" i="1"/>
  <c r="AD10" i="1"/>
  <c r="AC10" i="1"/>
  <c r="AC9" i="1" s="1"/>
  <c r="AB10" i="1"/>
  <c r="AB9" i="1" s="1"/>
  <c r="AA10" i="1"/>
  <c r="AA9" i="1" s="1"/>
  <c r="AA8" i="1" s="1"/>
  <c r="Z10" i="1"/>
  <c r="Z9" i="1" s="1"/>
  <c r="Y10" i="1"/>
  <c r="Y9" i="1" s="1"/>
  <c r="X10" i="1"/>
  <c r="X9" i="1" s="1"/>
  <c r="W10" i="1"/>
  <c r="W9" i="1" s="1"/>
  <c r="W8" i="1" s="1"/>
  <c r="AL9" i="1"/>
  <c r="AK9" i="1"/>
  <c r="AI9" i="1"/>
  <c r="AE9" i="1"/>
  <c r="AE8" i="1" s="1"/>
  <c r="AD9" i="1"/>
  <c r="H10" i="1"/>
  <c r="H9" i="1" s="1"/>
  <c r="I10" i="1"/>
  <c r="I9" i="1" s="1"/>
  <c r="J10" i="1"/>
  <c r="J9" i="1" s="1"/>
  <c r="K10" i="1"/>
  <c r="K9" i="1" s="1"/>
  <c r="L10" i="1"/>
  <c r="L9" i="1" s="1"/>
  <c r="M10" i="1"/>
  <c r="M9" i="1" s="1"/>
  <c r="N10" i="1"/>
  <c r="N9" i="1" s="1"/>
  <c r="O10" i="1"/>
  <c r="O9" i="1" s="1"/>
  <c r="P10" i="1"/>
  <c r="P9" i="1" s="1"/>
  <c r="Q10" i="1"/>
  <c r="Q9" i="1" s="1"/>
  <c r="R10" i="1"/>
  <c r="R9" i="1" s="1"/>
  <c r="S10" i="1"/>
  <c r="S9" i="1" s="1"/>
  <c r="T10" i="1"/>
  <c r="T9" i="1" s="1"/>
  <c r="U10" i="1"/>
  <c r="U9" i="1" s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F20" i="1"/>
  <c r="F14" i="1"/>
  <c r="F10" i="1"/>
  <c r="F9" i="1" s="1"/>
  <c r="F18" i="1"/>
  <c r="F35" i="3"/>
  <c r="F48" i="3" s="1"/>
  <c r="F19" i="3"/>
  <c r="F15" i="3"/>
  <c r="F12" i="3"/>
  <c r="U23" i="1"/>
  <c r="I23" i="1"/>
  <c r="J23" i="1"/>
  <c r="K23" i="1"/>
  <c r="L23" i="1"/>
  <c r="M23" i="1"/>
  <c r="N23" i="1"/>
  <c r="O23" i="1"/>
  <c r="P23" i="1"/>
  <c r="Q23" i="1"/>
  <c r="R23" i="1"/>
  <c r="S23" i="1"/>
  <c r="T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H23" i="1"/>
  <c r="F23" i="1"/>
  <c r="W34" i="3" l="1"/>
  <c r="AH18" i="3"/>
  <c r="W28" i="3"/>
  <c r="W38" i="3"/>
  <c r="W45" i="3"/>
  <c r="W39" i="3"/>
  <c r="W42" i="3"/>
  <c r="W44" i="3"/>
  <c r="W30" i="3"/>
  <c r="W23" i="3"/>
  <c r="L48" i="3"/>
  <c r="M48" i="3"/>
  <c r="W43" i="3"/>
  <c r="W41" i="3"/>
  <c r="W40" i="3"/>
  <c r="W37" i="3"/>
  <c r="W36" i="3"/>
  <c r="W31" i="3"/>
  <c r="W22" i="3"/>
  <c r="W24" i="3"/>
  <c r="W26" i="3"/>
  <c r="U21" i="3"/>
  <c r="AF8" i="3"/>
  <c r="AN8" i="3"/>
  <c r="AN46" i="3" s="1"/>
  <c r="U12" i="3"/>
  <c r="M18" i="3"/>
  <c r="M8" i="3" s="1"/>
  <c r="M46" i="3" s="1"/>
  <c r="AH8" i="3"/>
  <c r="AH46" i="3" s="1"/>
  <c r="AO8" i="3"/>
  <c r="AO46" i="3" s="1"/>
  <c r="I48" i="3"/>
  <c r="T18" i="3"/>
  <c r="T8" i="3" s="1"/>
  <c r="T46" i="3" s="1"/>
  <c r="H18" i="3"/>
  <c r="H8" i="3" s="1"/>
  <c r="H46" i="3" s="1"/>
  <c r="AI8" i="3"/>
  <c r="AI46" i="3" s="1"/>
  <c r="O8" i="3"/>
  <c r="O46" i="3" s="1"/>
  <c r="K46" i="3"/>
  <c r="I18" i="3"/>
  <c r="I8" i="3" s="1"/>
  <c r="I46" i="3" s="1"/>
  <c r="R18" i="3"/>
  <c r="R8" i="3" s="1"/>
  <c r="R46" i="3" s="1"/>
  <c r="Q18" i="3"/>
  <c r="Q8" i="3" s="1"/>
  <c r="Q46" i="3" s="1"/>
  <c r="N18" i="3"/>
  <c r="N8" i="3" s="1"/>
  <c r="U15" i="3"/>
  <c r="AC8" i="3"/>
  <c r="AC46" i="3" s="1"/>
  <c r="P18" i="3"/>
  <c r="L18" i="3"/>
  <c r="L8" i="3" s="1"/>
  <c r="AM8" i="3"/>
  <c r="AM46" i="3" s="1"/>
  <c r="AL8" i="3"/>
  <c r="AL46" i="3" s="1"/>
  <c r="AD18" i="3"/>
  <c r="AD8" i="3" s="1"/>
  <c r="AD46" i="3" s="1"/>
  <c r="Y8" i="3"/>
  <c r="Y46" i="3" s="1"/>
  <c r="AR18" i="3"/>
  <c r="AR8" i="3" s="1"/>
  <c r="AR46" i="3" s="1"/>
  <c r="Z8" i="3"/>
  <c r="Z46" i="3" s="1"/>
  <c r="AP8" i="3"/>
  <c r="AP46" i="3" s="1"/>
  <c r="AK8" i="3"/>
  <c r="S18" i="3"/>
  <c r="G18" i="3"/>
  <c r="G8" i="3" s="1"/>
  <c r="G46" i="3" s="1"/>
  <c r="AB8" i="3"/>
  <c r="AJ8" i="3"/>
  <c r="AJ46" i="3" s="1"/>
  <c r="AE8" i="3"/>
  <c r="AE46" i="3" s="1"/>
  <c r="AA18" i="3"/>
  <c r="AA8" i="3" s="1"/>
  <c r="AA46" i="3" s="1"/>
  <c r="AQ18" i="3"/>
  <c r="J18" i="3"/>
  <c r="J8" i="3" s="1"/>
  <c r="AQ8" i="3"/>
  <c r="AQ46" i="3" s="1"/>
  <c r="F8" i="1"/>
  <c r="F32" i="1" s="1"/>
  <c r="AB8" i="1"/>
  <c r="AB32" i="1" s="1"/>
  <c r="AK8" i="1"/>
  <c r="AK32" i="1" s="1"/>
  <c r="F18" i="3"/>
  <c r="AH8" i="1"/>
  <c r="AH32" i="1" s="1"/>
  <c r="P8" i="1"/>
  <c r="P32" i="1" s="1"/>
  <c r="AG8" i="1"/>
  <c r="AG32" i="1" s="1"/>
  <c r="O8" i="1"/>
  <c r="O32" i="1" s="1"/>
  <c r="AJ8" i="1"/>
  <c r="AJ32" i="1" s="1"/>
  <c r="N8" i="1"/>
  <c r="N32" i="1" s="1"/>
  <c r="X8" i="1"/>
  <c r="X32" i="1" s="1"/>
  <c r="AN8" i="1"/>
  <c r="AF8" i="1"/>
  <c r="Y8" i="1"/>
  <c r="AO8" i="1"/>
  <c r="AB46" i="3"/>
  <c r="AK46" i="3"/>
  <c r="AF46" i="3"/>
  <c r="AG46" i="3"/>
  <c r="G10" i="1"/>
  <c r="G9" i="1" s="1"/>
  <c r="G8" i="1" s="1"/>
  <c r="G32" i="1" s="1"/>
  <c r="Q8" i="1"/>
  <c r="Q32" i="1" s="1"/>
  <c r="AI8" i="1"/>
  <c r="AI32" i="1" s="1"/>
  <c r="Z8" i="1"/>
  <c r="AP8" i="1"/>
  <c r="AP32" i="1" s="1"/>
  <c r="M8" i="1"/>
  <c r="M32" i="1" s="1"/>
  <c r="L8" i="1"/>
  <c r="L32" i="1" s="1"/>
  <c r="K8" i="1"/>
  <c r="K32" i="1" s="1"/>
  <c r="AC8" i="1"/>
  <c r="AC32" i="1" s="1"/>
  <c r="J8" i="1"/>
  <c r="J32" i="1" s="1"/>
  <c r="AD8" i="1"/>
  <c r="AD32" i="1" s="1"/>
  <c r="I8" i="1"/>
  <c r="I32" i="1" s="1"/>
  <c r="H8" i="1"/>
  <c r="H32" i="1" s="1"/>
  <c r="U8" i="1"/>
  <c r="U32" i="1" s="1"/>
  <c r="T8" i="1"/>
  <c r="T32" i="1" s="1"/>
  <c r="S8" i="1"/>
  <c r="S32" i="1" s="1"/>
  <c r="AL8" i="1"/>
  <c r="AL32" i="1" s="1"/>
  <c r="R8" i="1"/>
  <c r="R32" i="1" s="1"/>
  <c r="AF32" i="1"/>
  <c r="W32" i="1"/>
  <c r="AM32" i="1"/>
  <c r="AE32" i="1"/>
  <c r="AN32" i="1"/>
  <c r="Y32" i="1"/>
  <c r="AO32" i="1"/>
  <c r="Z32" i="1"/>
  <c r="AA32" i="1"/>
  <c r="U9" i="3" l="1"/>
  <c r="W12" i="3"/>
  <c r="J46" i="3"/>
  <c r="N46" i="3"/>
  <c r="L46" i="3"/>
  <c r="U18" i="3"/>
  <c r="W21" i="3"/>
  <c r="U48" i="3"/>
  <c r="W35" i="3"/>
  <c r="S8" i="3"/>
  <c r="S46" i="3" s="1"/>
  <c r="P8" i="3"/>
  <c r="P46" i="3" s="1"/>
  <c r="F46" i="3"/>
  <c r="U8" i="3" l="1"/>
  <c r="U46" i="3" s="1"/>
  <c r="W11" i="3"/>
  <c r="W18" i="3"/>
  <c r="W46" i="3" l="1"/>
</calcChain>
</file>

<file path=xl/sharedStrings.xml><?xml version="1.0" encoding="utf-8"?>
<sst xmlns="http://schemas.openxmlformats.org/spreadsheetml/2006/main" count="255" uniqueCount="131">
  <si>
    <t>MODIFICACIONES</t>
  </si>
  <si>
    <t>Sub-</t>
  </si>
  <si>
    <t>Item</t>
  </si>
  <si>
    <t>Asig.</t>
  </si>
  <si>
    <t>CLASIFICACIÓN PRESUPUESTARIA</t>
  </si>
  <si>
    <t>LEY DE PPTOS</t>
  </si>
  <si>
    <t>PRESUPUESTO</t>
  </si>
  <si>
    <t>EJECUCIÓN</t>
  </si>
  <si>
    <t xml:space="preserve">PROYECCIÓN </t>
  </si>
  <si>
    <t>Título</t>
  </si>
  <si>
    <t>INICIAL</t>
  </si>
  <si>
    <t>VIGENTE</t>
  </si>
  <si>
    <t>DICIEMBRE</t>
  </si>
  <si>
    <t/>
  </si>
  <si>
    <t xml:space="preserve">  </t>
  </si>
  <si>
    <t xml:space="preserve">   </t>
  </si>
  <si>
    <t>INGRESOS</t>
  </si>
  <si>
    <t>06</t>
  </si>
  <si>
    <t>RENTAS DE LA PROPIEDAD</t>
  </si>
  <si>
    <t>08</t>
  </si>
  <si>
    <t>OTROS INGRESOS CORRIENTES</t>
  </si>
  <si>
    <t>02</t>
  </si>
  <si>
    <t>Multas y Sanciones Pecuniarias</t>
  </si>
  <si>
    <t>99</t>
  </si>
  <si>
    <t>Otros</t>
  </si>
  <si>
    <t>01</t>
  </si>
  <si>
    <t>12</t>
  </si>
  <si>
    <t>RECUPERACIÓN DE PRÉSTAMOS</t>
  </si>
  <si>
    <t>Por Anticipos a Contratistas</t>
  </si>
  <si>
    <t>10</t>
  </si>
  <si>
    <t>Ingresos por Percibir</t>
  </si>
  <si>
    <t>13</t>
  </si>
  <si>
    <t>TRANSFERENCIAS PARA GASTOS DE CAPITAL</t>
  </si>
  <si>
    <t>Del Sector Privado</t>
  </si>
  <si>
    <t>001</t>
  </si>
  <si>
    <t>Concesión Zona Franca de Punta Arenas</t>
  </si>
  <si>
    <t>Del Gobierno Central</t>
  </si>
  <si>
    <t>003</t>
  </si>
  <si>
    <t>Subsecretaría de Bienes Nacionales</t>
  </si>
  <si>
    <t>006</t>
  </si>
  <si>
    <t>Tesoro Público Ley N°19.143, Patentes Mineras</t>
  </si>
  <si>
    <t>008</t>
  </si>
  <si>
    <t>Tesoro Público Ley N°19.995, Casinos de Juegos</t>
  </si>
  <si>
    <t>009</t>
  </si>
  <si>
    <t>Tesoro Público Ley N°19.657, Patentes Geotérmicas</t>
  </si>
  <si>
    <t>013</t>
  </si>
  <si>
    <t>Tesoro Público Artículo 129 bis Ley N°20.017, Código de Aguas</t>
  </si>
  <si>
    <t>019</t>
  </si>
  <si>
    <t>Fondo de Inversión y Reconversión Regional</t>
  </si>
  <si>
    <t>020</t>
  </si>
  <si>
    <t>Tesoro Público Ley N°18.892, Patentes de Acuicultura</t>
  </si>
  <si>
    <t>030</t>
  </si>
  <si>
    <t>040</t>
  </si>
  <si>
    <t>Tesoro Público Ley N°21.210, Modernización Tributaria</t>
  </si>
  <si>
    <t>060</t>
  </si>
  <si>
    <t>Fondo de Productividad y Desarrollo</t>
  </si>
  <si>
    <t>15</t>
  </si>
  <si>
    <t>SALDO INICIAL DE CAJA</t>
  </si>
  <si>
    <t>GASTOS</t>
  </si>
  <si>
    <t>22</t>
  </si>
  <si>
    <t>BIENES Y SERVICIOS DE CONSUMO</t>
  </si>
  <si>
    <t>24</t>
  </si>
  <si>
    <t>TRANSFERENCIAS CORRIENTES</t>
  </si>
  <si>
    <t>25</t>
  </si>
  <si>
    <t>INTEGROS AL FISCO</t>
  </si>
  <si>
    <t>26</t>
  </si>
  <si>
    <t>OTROS GASTOS CORRIENTES</t>
  </si>
  <si>
    <t>29</t>
  </si>
  <si>
    <t>ADQUISICIÓN DE ACTIVOS NO FINANCIEROS</t>
  </si>
  <si>
    <t>31</t>
  </si>
  <si>
    <t>INICIATIVAS DE INVERSIÓN</t>
  </si>
  <si>
    <t>32</t>
  </si>
  <si>
    <t>PRÉSTAMOS</t>
  </si>
  <si>
    <t>33</t>
  </si>
  <si>
    <t>TRANSFERENCIAS DE CAPITAL</t>
  </si>
  <si>
    <t>34</t>
  </si>
  <si>
    <t>SERVICIO DE LA DEUDA</t>
  </si>
  <si>
    <t>SALDO FINAL DE CAJA</t>
  </si>
  <si>
    <t>AÑO 2025</t>
  </si>
  <si>
    <t xml:space="preserve">Cifras en miles de pesos </t>
  </si>
  <si>
    <t>Gobierno Regional Funcionamiento</t>
  </si>
  <si>
    <t>Gobierno Regional Inversión</t>
  </si>
  <si>
    <t>05</t>
  </si>
  <si>
    <t>03</t>
  </si>
  <si>
    <t>002</t>
  </si>
  <si>
    <t>De Otras Entidades Públicas</t>
  </si>
  <si>
    <t>Aporte Fiscal Indirecto - Remuneraciones</t>
  </si>
  <si>
    <t>Aporte Fiscal Indirecto - Resto</t>
  </si>
  <si>
    <t>Recuperaciones y reembolsos por licencias médicas</t>
  </si>
  <si>
    <t>VENTA DE ACTIVOS NO FINANCIEROS</t>
  </si>
  <si>
    <t>Vehículos</t>
  </si>
  <si>
    <t>21</t>
  </si>
  <si>
    <t>TOTAL</t>
  </si>
  <si>
    <t>MODIFICA-</t>
  </si>
  <si>
    <t>CIONES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</si>
  <si>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</si>
  <si>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</si>
  <si>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</si>
  <si>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</si>
  <si>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</si>
  <si>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</si>
  <si>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</si>
  <si>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</si>
  <si>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</si>
  <si>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</si>
  <si>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</si>
  <si>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</si>
  <si>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 xml:space="preserve"> EJECUCIÓN A</t>
  </si>
  <si>
    <t>Fondo de Apoyo al Transporte Público y la Conectividad Regional</t>
  </si>
  <si>
    <t>GASTOS EN PERSONAL</t>
  </si>
  <si>
    <t>Notas:</t>
  </si>
  <si>
    <t>Gasto Estado de Operaciones (A)</t>
  </si>
  <si>
    <t>A: Total Neto -(Subt.25+30+32+34+35) +
Ítem 25.01+Intereses y Otros Gastos Financieros de Deuda</t>
  </si>
  <si>
    <t>MODIFICACIONES (B)</t>
  </si>
  <si>
    <t>B: Identificar N° Resolución y Estado: En Trámite, Visada, Toma Razón</t>
  </si>
  <si>
    <t>Toda resolución con TR debe ser notificada a Dipres para su carga en SIGFE</t>
  </si>
  <si>
    <t>De Otras entidades Públicas</t>
  </si>
  <si>
    <t>Resolucion N° 16 26/03/2025 TT</t>
  </si>
  <si>
    <t>Resolucion N°36 17/06/2025 TT</t>
  </si>
  <si>
    <t xml:space="preserve">Resolucion N°35   </t>
  </si>
  <si>
    <t>Resolucion N° 39</t>
  </si>
  <si>
    <t xml:space="preserve">Resolucion N°38 </t>
  </si>
  <si>
    <t>Resolucion N°55</t>
  </si>
  <si>
    <t>Resolucion N°56</t>
  </si>
  <si>
    <t>Resolucion N°63</t>
  </si>
  <si>
    <t>Resolucion N°69</t>
  </si>
  <si>
    <t>Resolucion N°84</t>
  </si>
  <si>
    <t>Resolucion N°90</t>
  </si>
  <si>
    <t>Resolucion N°89</t>
  </si>
  <si>
    <t>004</t>
  </si>
  <si>
    <t>Subsecretaria de desarrollo Regional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</si>
</sst>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"/>
    <numFmt numFmtId="165" formatCode="0.0%"/>
  </numFmts>
  <fonts count="22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2"/>
      <color theme="1"/>
      <name val="Time New Roman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 New Roman"/>
    </font>
    <font>
      <sz val="12"/>
      <color rgb="FF0070C0"/>
      <name val="Times New Roman"/>
      <family val="1"/>
    </font>
    <font>
      <sz val="10"/>
      <color indexed="8"/>
      <name val="MS Sans Serif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name val="Arial"/>
      <family val="1"/>
    </font>
    <font>
      <sz val="10"/>
      <color rgb="FFFF000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6"/>
      <name val="Times New Roman"/>
      <family val="1"/>
    </font>
    <font>
      <b/>
      <sz val="12"/>
      <color rgb="FFFF0000"/>
      <name val="Time New Roman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1" fillId="0" borderId="0"/>
    <xf numFmtId="0" fontId="17" fillId="0" borderId="0"/>
    <xf numFmtId="0" fontId="2" fillId="0" borderId="0"/>
    <xf numFmtId="2" fontId="17" fillId="0" borderId="0" applyNumberFormat="0"/>
    <xf numFmtId="0" fontId="1" fillId="0" borderId="0"/>
  </cellStyleXfs>
  <cellXfs count="8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3" fillId="2" borderId="0" xfId="0" applyFont="1" applyFill="1" applyAlignment="1">
      <alignment horizontal="center"/>
    </xf>
    <xf numFmtId="0" fontId="5" fillId="0" borderId="5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164" fontId="7" fillId="3" borderId="5" xfId="0" applyNumberFormat="1" applyFont="1" applyFill="1" applyBorder="1" applyAlignment="1">
      <alignment horizontal="center"/>
    </xf>
    <xf numFmtId="49" fontId="6" fillId="2" borderId="6" xfId="0" applyNumberFormat="1" applyFont="1" applyFill="1" applyBorder="1"/>
    <xf numFmtId="0" fontId="6" fillId="2" borderId="6" xfId="0" applyFont="1" applyFill="1" applyBorder="1" applyAlignment="1">
      <alignment horizontal="center"/>
    </xf>
    <xf numFmtId="164" fontId="7" fillId="2" borderId="6" xfId="0" applyNumberFormat="1" applyFont="1" applyFill="1" applyBorder="1" applyAlignment="1">
      <alignment horizontal="center"/>
    </xf>
    <xf numFmtId="164" fontId="7" fillId="3" borderId="6" xfId="0" applyNumberFormat="1" applyFont="1" applyFill="1" applyBorder="1" applyAlignment="1">
      <alignment horizontal="center"/>
    </xf>
    <xf numFmtId="164" fontId="8" fillId="2" borderId="7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4" fontId="8" fillId="3" borderId="7" xfId="0" applyNumberFormat="1" applyFont="1" applyFill="1" applyBorder="1" applyAlignment="1">
      <alignment horizontal="center"/>
    </xf>
    <xf numFmtId="49" fontId="6" fillId="2" borderId="1" xfId="0" applyNumberFormat="1" applyFont="1" applyFill="1" applyBorder="1"/>
    <xf numFmtId="0" fontId="6" fillId="2" borderId="1" xfId="0" applyFont="1" applyFill="1" applyBorder="1"/>
    <xf numFmtId="3" fontId="7" fillId="2" borderId="1" xfId="0" applyNumberFormat="1" applyFont="1" applyFill="1" applyBorder="1"/>
    <xf numFmtId="49" fontId="9" fillId="2" borderId="6" xfId="0" quotePrefix="1" applyNumberFormat="1" applyFont="1" applyFill="1" applyBorder="1"/>
    <xf numFmtId="49" fontId="9" fillId="2" borderId="6" xfId="0" applyNumberFormat="1" applyFont="1" applyFill="1" applyBorder="1"/>
    <xf numFmtId="0" fontId="9" fillId="2" borderId="6" xfId="0" applyFont="1" applyFill="1" applyBorder="1" applyAlignment="1">
      <alignment wrapText="1"/>
    </xf>
    <xf numFmtId="3" fontId="10" fillId="2" borderId="6" xfId="0" applyNumberFormat="1" applyFont="1" applyFill="1" applyBorder="1" applyAlignment="1">
      <alignment vertical="top"/>
    </xf>
    <xf numFmtId="3" fontId="8" fillId="2" borderId="6" xfId="0" applyNumberFormat="1" applyFont="1" applyFill="1" applyBorder="1" applyAlignment="1">
      <alignment vertical="top"/>
    </xf>
    <xf numFmtId="0" fontId="12" fillId="2" borderId="6" xfId="1" quotePrefix="1" applyFont="1" applyFill="1" applyBorder="1" applyAlignment="1">
      <alignment horizontal="left" vertical="center"/>
    </xf>
    <xf numFmtId="0" fontId="13" fillId="2" borderId="6" xfId="1" applyFont="1" applyFill="1" applyBorder="1" applyAlignment="1" applyProtection="1">
      <alignment horizontal="left" vertical="center" wrapText="1"/>
      <protection locked="0"/>
    </xf>
    <xf numFmtId="0" fontId="9" fillId="2" borderId="6" xfId="0" applyFont="1" applyFill="1" applyBorder="1" applyAlignment="1">
      <alignment vertical="top" wrapText="1"/>
    </xf>
    <xf numFmtId="3" fontId="10" fillId="2" borderId="7" xfId="0" applyNumberFormat="1" applyFont="1" applyFill="1" applyBorder="1" applyAlignment="1">
      <alignment vertical="top"/>
    </xf>
    <xf numFmtId="49" fontId="9" fillId="2" borderId="1" xfId="0" applyNumberFormat="1" applyFont="1" applyFill="1" applyBorder="1"/>
    <xf numFmtId="0" fontId="9" fillId="2" borderId="1" xfId="0" applyFont="1" applyFill="1" applyBorder="1"/>
    <xf numFmtId="3" fontId="7" fillId="2" borderId="1" xfId="0" applyNumberFormat="1" applyFont="1" applyFill="1" applyBorder="1" applyAlignment="1">
      <alignment vertical="top"/>
    </xf>
    <xf numFmtId="165" fontId="14" fillId="0" borderId="0" xfId="0" applyNumberFormat="1" applyFont="1"/>
    <xf numFmtId="49" fontId="9" fillId="2" borderId="6" xfId="0" applyNumberFormat="1" applyFont="1" applyFill="1" applyBorder="1" applyAlignment="1">
      <alignment horizontal="left"/>
    </xf>
    <xf numFmtId="49" fontId="9" fillId="2" borderId="7" xfId="0" applyNumberFormat="1" applyFont="1" applyFill="1" applyBorder="1" applyAlignment="1">
      <alignment horizontal="left"/>
    </xf>
    <xf numFmtId="49" fontId="9" fillId="2" borderId="7" xfId="0" applyNumberFormat="1" applyFont="1" applyFill="1" applyBorder="1"/>
    <xf numFmtId="0" fontId="9" fillId="2" borderId="7" xfId="0" applyFont="1" applyFill="1" applyBorder="1" applyAlignment="1">
      <alignment wrapText="1"/>
    </xf>
    <xf numFmtId="3" fontId="15" fillId="0" borderId="0" xfId="0" applyNumberFormat="1" applyFont="1"/>
    <xf numFmtId="0" fontId="0" fillId="0" borderId="8" xfId="0" applyBorder="1"/>
    <xf numFmtId="0" fontId="0" fillId="0" borderId="9" xfId="0" applyBorder="1"/>
    <xf numFmtId="0" fontId="9" fillId="2" borderId="10" xfId="0" applyFont="1" applyFill="1" applyBorder="1"/>
    <xf numFmtId="3" fontId="8" fillId="2" borderId="10" xfId="0" applyNumberFormat="1" applyFont="1" applyFill="1" applyBorder="1" applyAlignment="1">
      <alignment vertical="top"/>
    </xf>
    <xf numFmtId="3" fontId="3" fillId="0" borderId="0" xfId="0" applyNumberFormat="1" applyFont="1"/>
    <xf numFmtId="0" fontId="0" fillId="0" borderId="11" xfId="0" applyBorder="1"/>
    <xf numFmtId="3" fontId="3" fillId="0" borderId="11" xfId="0" applyNumberFormat="1" applyFont="1" applyBorder="1"/>
    <xf numFmtId="0" fontId="3" fillId="0" borderId="0" xfId="0" applyFont="1"/>
    <xf numFmtId="0" fontId="9" fillId="2" borderId="6" xfId="0" applyFont="1" applyFill="1" applyBorder="1"/>
    <xf numFmtId="3" fontId="8" fillId="2" borderId="6" xfId="0" applyNumberFormat="1" applyFont="1" applyFill="1" applyBorder="1"/>
    <xf numFmtId="0" fontId="17" fillId="0" borderId="0" xfId="0" applyFont="1"/>
    <xf numFmtId="3" fontId="8" fillId="2" borderId="7" xfId="0" applyNumberFormat="1" applyFont="1" applyFill="1" applyBorder="1" applyAlignment="1">
      <alignment vertical="top"/>
    </xf>
    <xf numFmtId="0" fontId="5" fillId="2" borderId="5" xfId="0" applyFont="1" applyFill="1" applyBorder="1" applyAlignment="1">
      <alignment vertical="center"/>
    </xf>
    <xf numFmtId="49" fontId="9" fillId="2" borderId="6" xfId="0" applyNumberFormat="1" applyFont="1" applyFill="1" applyBorder="1" applyAlignment="1">
      <alignment vertical="top"/>
    </xf>
    <xf numFmtId="0" fontId="18" fillId="0" borderId="0" xfId="2" applyFont="1" applyAlignment="1">
      <alignment vertical="center"/>
    </xf>
    <xf numFmtId="0" fontId="8" fillId="0" borderId="0" xfId="3" applyFont="1" applyAlignment="1">
      <alignment wrapText="1"/>
    </xf>
    <xf numFmtId="0" fontId="8" fillId="0" borderId="0" xfId="3" applyFont="1" applyAlignment="1">
      <alignment vertical="top" wrapText="1"/>
    </xf>
    <xf numFmtId="0" fontId="19" fillId="0" borderId="0" xfId="0" applyFont="1"/>
    <xf numFmtId="3" fontId="7" fillId="2" borderId="6" xfId="0" applyNumberFormat="1" applyFont="1" applyFill="1" applyBorder="1"/>
    <xf numFmtId="0" fontId="20" fillId="2" borderId="6" xfId="0" applyFont="1" applyFill="1" applyBorder="1"/>
    <xf numFmtId="0" fontId="13" fillId="0" borderId="0" xfId="0" applyFont="1"/>
    <xf numFmtId="0" fontId="13" fillId="0" borderId="0" xfId="0" applyFont="1" applyAlignment="1">
      <alignment vertical="center"/>
    </xf>
    <xf numFmtId="3" fontId="13" fillId="0" borderId="0" xfId="0" applyNumberFormat="1" applyFont="1"/>
    <xf numFmtId="3" fontId="0" fillId="0" borderId="0" xfId="0" applyNumberFormat="1"/>
    <xf numFmtId="164" fontId="7" fillId="2" borderId="0" xfId="0" applyNumberFormat="1" applyFont="1" applyFill="1" applyAlignment="1">
      <alignment horizontal="center"/>
    </xf>
    <xf numFmtId="3" fontId="8" fillId="2" borderId="0" xfId="0" applyNumberFormat="1" applyFont="1" applyFill="1" applyAlignment="1">
      <alignment vertical="top"/>
    </xf>
    <xf numFmtId="3" fontId="7" fillId="2" borderId="10" xfId="0" applyNumberFormat="1" applyFont="1" applyFill="1" applyBorder="1"/>
    <xf numFmtId="3" fontId="15" fillId="0" borderId="10" xfId="0" applyNumberFormat="1" applyFont="1" applyBorder="1"/>
    <xf numFmtId="3" fontId="7" fillId="2" borderId="13" xfId="0" applyNumberFormat="1" applyFont="1" applyFill="1" applyBorder="1"/>
    <xf numFmtId="3" fontId="10" fillId="2" borderId="13" xfId="0" applyNumberFormat="1" applyFont="1" applyFill="1" applyBorder="1" applyAlignment="1">
      <alignment vertical="top"/>
    </xf>
    <xf numFmtId="3" fontId="8" fillId="2" borderId="13" xfId="0" applyNumberFormat="1" applyFont="1" applyFill="1" applyBorder="1" applyAlignment="1">
      <alignment vertical="top"/>
    </xf>
    <xf numFmtId="3" fontId="7" fillId="2" borderId="13" xfId="0" applyNumberFormat="1" applyFont="1" applyFill="1" applyBorder="1" applyAlignment="1">
      <alignment vertical="top"/>
    </xf>
    <xf numFmtId="0" fontId="3" fillId="0" borderId="12" xfId="0" applyFont="1" applyBorder="1"/>
    <xf numFmtId="0" fontId="3" fillId="0" borderId="11" xfId="0" applyFont="1" applyBorder="1"/>
    <xf numFmtId="164" fontId="7" fillId="2" borderId="13" xfId="0" applyNumberFormat="1" applyFont="1" applyFill="1" applyBorder="1" applyAlignment="1">
      <alignment horizontal="center"/>
    </xf>
    <xf numFmtId="164" fontId="7" fillId="2" borderId="14" xfId="0" applyNumberFormat="1" applyFont="1" applyFill="1" applyBorder="1" applyAlignment="1">
      <alignment horizontal="center"/>
    </xf>
    <xf numFmtId="3" fontId="10" fillId="2" borderId="5" xfId="0" applyNumberFormat="1" applyFont="1" applyFill="1" applyBorder="1" applyAlignment="1">
      <alignment vertical="top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164" fontId="7" fillId="3" borderId="5" xfId="0" applyNumberFormat="1" applyFont="1" applyFill="1" applyBorder="1" applyAlignment="1">
      <alignment horizontal="center" wrapText="1"/>
    </xf>
    <xf numFmtId="164" fontId="7" fillId="3" borderId="6" xfId="0" applyNumberFormat="1" applyFont="1" applyFill="1" applyBorder="1" applyAlignment="1">
      <alignment horizontal="center" wrapText="1"/>
    </xf>
    <xf numFmtId="164" fontId="7" fillId="3" borderId="7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</cellXfs>
  <cellStyles count="6">
    <cellStyle name="Normal" xfId="0" builtinId="0"/>
    <cellStyle name="Normal 2" xfId="5" xr:uid="{3DAF5EDC-4117-4933-91A2-657DF5420035}"/>
    <cellStyle name="Normal 2 2 2" xfId="2" xr:uid="{4D4C7BD5-33F7-48D1-8D56-B60FCD285059}"/>
    <cellStyle name="Normal 20" xfId="3" xr:uid="{9FA96818-5EF2-4BA9-8B7C-ACC8C010FB55}"/>
    <cellStyle name="Normal 4" xfId="4" xr:uid="{126A98DD-9E27-4B68-B183-2FE9D47CED1E}"/>
    <cellStyle name="Normal 8 61" xfId="1" xr:uid="{21EC5430-9707-4A43-9109-E37942BA755A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313A1-4F9A-4CA7-90FF-89237E2AA1FE}">
  <sheetPr>
    <pageSetUpPr fitToPage="1"/>
  </sheetPr>
  <dimension ref="B1:AP39"/>
  <sheetViews>
    <sheetView zoomScale="60" zoomScaleNormal="6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P51" sqref="P51"/>
    </sheetView>
  </sheetViews>
  <sheetFormatPr baseColWidth="10" defaultRowHeight="12.75"/>
  <cols>
    <col min="1" max="1" width="2.5703125" customWidth="1"/>
    <col min="2" max="2" width="6.42578125" bestFit="1" customWidth="1"/>
    <col min="3" max="3" width="5.42578125" bestFit="1" customWidth="1"/>
    <col min="4" max="4" width="6.42578125" bestFit="1" customWidth="1"/>
    <col min="5" max="5" width="67" customWidth="1"/>
    <col min="6" max="21" width="20.7109375" customWidth="1"/>
    <col min="23" max="42" width="11.42578125" customWidth="1"/>
  </cols>
  <sheetData>
    <row r="1" spans="2:42" ht="20.25">
      <c r="B1" s="54" t="s">
        <v>80</v>
      </c>
      <c r="H1" s="1"/>
    </row>
    <row r="2" spans="2:42" ht="21" thickBot="1">
      <c r="B2" s="54" t="s">
        <v>79</v>
      </c>
      <c r="H2" s="2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1"/>
    </row>
    <row r="3" spans="2:42" ht="16.5" thickBot="1">
      <c r="H3" s="1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/>
      <c r="W3" s="74" t="s">
        <v>113</v>
      </c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6"/>
    </row>
    <row r="4" spans="2:42" s="7" customFormat="1" ht="15.75">
      <c r="B4" s="49"/>
      <c r="C4" s="49"/>
      <c r="D4" s="49"/>
      <c r="E4" s="5"/>
      <c r="F4" s="6" t="s">
        <v>78</v>
      </c>
      <c r="G4" s="6" t="s">
        <v>92</v>
      </c>
      <c r="H4" s="6" t="s">
        <v>78</v>
      </c>
      <c r="I4" s="6" t="s">
        <v>7</v>
      </c>
      <c r="J4" s="6" t="s">
        <v>7</v>
      </c>
      <c r="K4" s="6" t="s">
        <v>7</v>
      </c>
      <c r="L4" s="6" t="s">
        <v>7</v>
      </c>
      <c r="M4" s="6" t="s">
        <v>7</v>
      </c>
      <c r="N4" s="6" t="s">
        <v>7</v>
      </c>
      <c r="O4" s="6" t="s">
        <v>7</v>
      </c>
      <c r="P4" s="6" t="s">
        <v>7</v>
      </c>
      <c r="Q4" s="6" t="s">
        <v>7</v>
      </c>
      <c r="R4" s="6" t="s">
        <v>7</v>
      </c>
      <c r="S4" s="6" t="s">
        <v>7</v>
      </c>
      <c r="T4" s="6" t="s">
        <v>7</v>
      </c>
      <c r="U4" s="6" t="s">
        <v>78</v>
      </c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2:42" ht="15.75">
      <c r="B5" s="9" t="s">
        <v>1</v>
      </c>
      <c r="C5" s="9" t="s">
        <v>2</v>
      </c>
      <c r="D5" s="9" t="s">
        <v>3</v>
      </c>
      <c r="E5" s="10" t="s">
        <v>4</v>
      </c>
      <c r="F5" s="11" t="s">
        <v>5</v>
      </c>
      <c r="G5" s="11" t="s">
        <v>93</v>
      </c>
      <c r="H5" s="11" t="s">
        <v>6</v>
      </c>
      <c r="I5" s="11" t="s">
        <v>95</v>
      </c>
      <c r="J5" s="11" t="s">
        <v>96</v>
      </c>
      <c r="K5" s="11" t="s">
        <v>97</v>
      </c>
      <c r="L5" s="11" t="s">
        <v>98</v>
      </c>
      <c r="M5" s="11" t="s">
        <v>99</v>
      </c>
      <c r="N5" s="11" t="s">
        <v>100</v>
      </c>
      <c r="O5" s="11" t="s">
        <v>101</v>
      </c>
      <c r="P5" s="11" t="s">
        <v>102</v>
      </c>
      <c r="Q5" s="11" t="s">
        <v>103</v>
      </c>
      <c r="R5" s="11" t="s">
        <v>104</v>
      </c>
      <c r="S5" s="11" t="s">
        <v>105</v>
      </c>
      <c r="T5" s="11" t="s">
        <v>106</v>
      </c>
      <c r="U5" s="11" t="s">
        <v>8</v>
      </c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</row>
    <row r="6" spans="2:42" ht="15.75">
      <c r="B6" s="9" t="s">
        <v>9</v>
      </c>
      <c r="C6" s="9"/>
      <c r="D6" s="9"/>
      <c r="E6" s="10"/>
      <c r="F6" s="11" t="s">
        <v>10</v>
      </c>
      <c r="G6" s="11" t="s">
        <v>94</v>
      </c>
      <c r="H6" s="11" t="s">
        <v>11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 t="s">
        <v>107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</row>
    <row r="7" spans="2:42" ht="16.5" thickBot="1">
      <c r="B7" s="9"/>
      <c r="C7" s="9"/>
      <c r="D7" s="9"/>
      <c r="E7" s="10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4" t="s">
        <v>12</v>
      </c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</row>
    <row r="8" spans="2:42" ht="16.5" thickBot="1">
      <c r="B8" s="16" t="s">
        <v>13</v>
      </c>
      <c r="C8" s="16" t="s">
        <v>14</v>
      </c>
      <c r="D8" s="16" t="s">
        <v>15</v>
      </c>
      <c r="E8" s="17" t="s">
        <v>16</v>
      </c>
      <c r="F8" s="18">
        <f>F9+F13+F14+F18+F20+F22</f>
        <v>0</v>
      </c>
      <c r="G8" s="18">
        <f t="shared" ref="G8:U8" si="0">G9+G13+G14+G18+G20+G22</f>
        <v>0</v>
      </c>
      <c r="H8" s="18">
        <f t="shared" si="0"/>
        <v>0</v>
      </c>
      <c r="I8" s="18">
        <f t="shared" si="0"/>
        <v>0</v>
      </c>
      <c r="J8" s="18">
        <f t="shared" si="0"/>
        <v>0</v>
      </c>
      <c r="K8" s="18">
        <f t="shared" si="0"/>
        <v>0</v>
      </c>
      <c r="L8" s="18">
        <f t="shared" si="0"/>
        <v>0</v>
      </c>
      <c r="M8" s="18">
        <f t="shared" si="0"/>
        <v>0</v>
      </c>
      <c r="N8" s="18">
        <f t="shared" si="0"/>
        <v>0</v>
      </c>
      <c r="O8" s="18">
        <f t="shared" si="0"/>
        <v>0</v>
      </c>
      <c r="P8" s="18">
        <f t="shared" si="0"/>
        <v>0</v>
      </c>
      <c r="Q8" s="18">
        <f t="shared" si="0"/>
        <v>0</v>
      </c>
      <c r="R8" s="18">
        <f t="shared" si="0"/>
        <v>0</v>
      </c>
      <c r="S8" s="18">
        <f t="shared" si="0"/>
        <v>0</v>
      </c>
      <c r="T8" s="18">
        <f t="shared" si="0"/>
        <v>0</v>
      </c>
      <c r="U8" s="18">
        <f t="shared" si="0"/>
        <v>0</v>
      </c>
      <c r="W8" s="18">
        <f t="shared" ref="W8" si="1">W9+W13+W14+W18+W20+W22</f>
        <v>0</v>
      </c>
      <c r="X8" s="18">
        <f t="shared" ref="X8" si="2">X9+X13+X14+X18+X20+X22</f>
        <v>0</v>
      </c>
      <c r="Y8" s="18">
        <f t="shared" ref="Y8" si="3">Y9+Y13+Y14+Y18+Y20+Y22</f>
        <v>0</v>
      </c>
      <c r="Z8" s="18">
        <f t="shared" ref="Z8" si="4">Z9+Z13+Z14+Z18+Z20+Z22</f>
        <v>0</v>
      </c>
      <c r="AA8" s="18">
        <f t="shared" ref="AA8" si="5">AA9+AA13+AA14+AA18+AA20+AA22</f>
        <v>0</v>
      </c>
      <c r="AB8" s="18">
        <f t="shared" ref="AB8" si="6">AB9+AB13+AB14+AB18+AB20+AB22</f>
        <v>0</v>
      </c>
      <c r="AC8" s="18">
        <f t="shared" ref="AC8" si="7">AC9+AC13+AC14+AC18+AC20+AC22</f>
        <v>0</v>
      </c>
      <c r="AD8" s="18">
        <f t="shared" ref="AD8" si="8">AD9+AD13+AD14+AD18+AD20+AD22</f>
        <v>0</v>
      </c>
      <c r="AE8" s="18">
        <f t="shared" ref="AE8" si="9">AE9+AE13+AE14+AE18+AE20+AE22</f>
        <v>0</v>
      </c>
      <c r="AF8" s="18">
        <f t="shared" ref="AF8" si="10">AF9+AF13+AF14+AF18+AF20+AF22</f>
        <v>0</v>
      </c>
      <c r="AG8" s="18">
        <f t="shared" ref="AG8" si="11">AG9+AG13+AG14+AG18+AG20+AG22</f>
        <v>0</v>
      </c>
      <c r="AH8" s="18">
        <f t="shared" ref="AH8" si="12">AH9+AH13+AH14+AH18+AH20+AH22</f>
        <v>0</v>
      </c>
      <c r="AI8" s="18">
        <f t="shared" ref="AI8" si="13">AI9+AI13+AI14+AI18+AI20+AI22</f>
        <v>0</v>
      </c>
      <c r="AJ8" s="18">
        <f t="shared" ref="AJ8" si="14">AJ9+AJ13+AJ14+AJ18+AJ20+AJ22</f>
        <v>0</v>
      </c>
      <c r="AK8" s="18">
        <f t="shared" ref="AK8" si="15">AK9+AK13+AK14+AK18+AK20+AK22</f>
        <v>0</v>
      </c>
      <c r="AL8" s="18">
        <f t="shared" ref="AL8" si="16">AL9+AL13+AL14+AL18+AL20+AL22</f>
        <v>0</v>
      </c>
      <c r="AM8" s="18">
        <f t="shared" ref="AM8" si="17">AM9+AM13+AM14+AM18+AM20+AM22</f>
        <v>0</v>
      </c>
      <c r="AN8" s="18">
        <f t="shared" ref="AN8" si="18">AN9+AN13+AN14+AN18+AN20+AN22</f>
        <v>0</v>
      </c>
      <c r="AO8" s="18">
        <f t="shared" ref="AO8" si="19">AO9+AO13+AO14+AO18+AO20+AO22</f>
        <v>0</v>
      </c>
      <c r="AP8" s="18">
        <f t="shared" ref="AP8" si="20">AP9+AP13+AP14+AP18+AP20+AP22</f>
        <v>0</v>
      </c>
    </row>
    <row r="9" spans="2:42" s="47" customFormat="1" ht="15.75">
      <c r="B9" s="19" t="s">
        <v>82</v>
      </c>
      <c r="C9" s="20"/>
      <c r="D9" s="20"/>
      <c r="E9" s="45" t="s">
        <v>62</v>
      </c>
      <c r="F9" s="46">
        <f>+F10</f>
        <v>0</v>
      </c>
      <c r="G9" s="46">
        <f t="shared" ref="G9:U9" si="21">+G10</f>
        <v>0</v>
      </c>
      <c r="H9" s="46">
        <f t="shared" si="21"/>
        <v>0</v>
      </c>
      <c r="I9" s="46">
        <f t="shared" si="21"/>
        <v>0</v>
      </c>
      <c r="J9" s="46">
        <f t="shared" si="21"/>
        <v>0</v>
      </c>
      <c r="K9" s="46">
        <f t="shared" si="21"/>
        <v>0</v>
      </c>
      <c r="L9" s="46">
        <f t="shared" si="21"/>
        <v>0</v>
      </c>
      <c r="M9" s="46">
        <f t="shared" si="21"/>
        <v>0</v>
      </c>
      <c r="N9" s="46">
        <f t="shared" si="21"/>
        <v>0</v>
      </c>
      <c r="O9" s="46">
        <f t="shared" si="21"/>
        <v>0</v>
      </c>
      <c r="P9" s="46">
        <f t="shared" si="21"/>
        <v>0</v>
      </c>
      <c r="Q9" s="46">
        <f t="shared" si="21"/>
        <v>0</v>
      </c>
      <c r="R9" s="46">
        <f t="shared" si="21"/>
        <v>0</v>
      </c>
      <c r="S9" s="46">
        <f t="shared" si="21"/>
        <v>0</v>
      </c>
      <c r="T9" s="46">
        <f t="shared" si="21"/>
        <v>0</v>
      </c>
      <c r="U9" s="46">
        <f t="shared" si="21"/>
        <v>0</v>
      </c>
      <c r="W9" s="46">
        <f t="shared" ref="W9" si="22">+W10</f>
        <v>0</v>
      </c>
      <c r="X9" s="46">
        <f t="shared" ref="X9" si="23">+X10</f>
        <v>0</v>
      </c>
      <c r="Y9" s="46">
        <f t="shared" ref="Y9" si="24">+Y10</f>
        <v>0</v>
      </c>
      <c r="Z9" s="46">
        <f t="shared" ref="Z9" si="25">+Z10</f>
        <v>0</v>
      </c>
      <c r="AA9" s="46">
        <f t="shared" ref="AA9" si="26">+AA10</f>
        <v>0</v>
      </c>
      <c r="AB9" s="46">
        <f t="shared" ref="AB9" si="27">+AB10</f>
        <v>0</v>
      </c>
      <c r="AC9" s="46">
        <f t="shared" ref="AC9" si="28">+AC10</f>
        <v>0</v>
      </c>
      <c r="AD9" s="46">
        <f t="shared" ref="AD9" si="29">+AD10</f>
        <v>0</v>
      </c>
      <c r="AE9" s="46">
        <f t="shared" ref="AE9" si="30">+AE10</f>
        <v>0</v>
      </c>
      <c r="AF9" s="46">
        <f t="shared" ref="AF9" si="31">+AF10</f>
        <v>0</v>
      </c>
      <c r="AG9" s="46">
        <f t="shared" ref="AG9" si="32">+AG10</f>
        <v>0</v>
      </c>
      <c r="AH9" s="46">
        <f t="shared" ref="AH9" si="33">+AH10</f>
        <v>0</v>
      </c>
      <c r="AI9" s="46">
        <f t="shared" ref="AI9" si="34">+AI10</f>
        <v>0</v>
      </c>
      <c r="AJ9" s="46">
        <f t="shared" ref="AJ9" si="35">+AJ10</f>
        <v>0</v>
      </c>
      <c r="AK9" s="46">
        <f t="shared" ref="AK9" si="36">+AK10</f>
        <v>0</v>
      </c>
      <c r="AL9" s="46">
        <f t="shared" ref="AL9" si="37">+AL10</f>
        <v>0</v>
      </c>
      <c r="AM9" s="46">
        <f t="shared" ref="AM9" si="38">+AM10</f>
        <v>0</v>
      </c>
      <c r="AN9" s="46">
        <f t="shared" ref="AN9" si="39">+AN10</f>
        <v>0</v>
      </c>
      <c r="AO9" s="46">
        <f t="shared" ref="AO9" si="40">+AO10</f>
        <v>0</v>
      </c>
      <c r="AP9" s="46">
        <f t="shared" ref="AP9" si="41">+AP10</f>
        <v>0</v>
      </c>
    </row>
    <row r="10" spans="2:42" s="47" customFormat="1" ht="15.75">
      <c r="B10" s="20"/>
      <c r="C10" s="19" t="s">
        <v>83</v>
      </c>
      <c r="D10" s="20"/>
      <c r="E10" s="45" t="s">
        <v>85</v>
      </c>
      <c r="F10" s="46">
        <f>+SUM(F11:F12)</f>
        <v>0</v>
      </c>
      <c r="G10" s="46">
        <f t="shared" ref="G10:U10" si="42">+SUM(G11:G12)</f>
        <v>0</v>
      </c>
      <c r="H10" s="46">
        <f t="shared" si="42"/>
        <v>0</v>
      </c>
      <c r="I10" s="46">
        <f t="shared" si="42"/>
        <v>0</v>
      </c>
      <c r="J10" s="46">
        <f t="shared" si="42"/>
        <v>0</v>
      </c>
      <c r="K10" s="46">
        <f t="shared" si="42"/>
        <v>0</v>
      </c>
      <c r="L10" s="46">
        <f t="shared" si="42"/>
        <v>0</v>
      </c>
      <c r="M10" s="46">
        <f t="shared" si="42"/>
        <v>0</v>
      </c>
      <c r="N10" s="46">
        <f t="shared" si="42"/>
        <v>0</v>
      </c>
      <c r="O10" s="46">
        <f t="shared" si="42"/>
        <v>0</v>
      </c>
      <c r="P10" s="46">
        <f t="shared" si="42"/>
        <v>0</v>
      </c>
      <c r="Q10" s="46">
        <f t="shared" si="42"/>
        <v>0</v>
      </c>
      <c r="R10" s="46">
        <f t="shared" si="42"/>
        <v>0</v>
      </c>
      <c r="S10" s="46">
        <f t="shared" si="42"/>
        <v>0</v>
      </c>
      <c r="T10" s="46">
        <f t="shared" si="42"/>
        <v>0</v>
      </c>
      <c r="U10" s="46">
        <f t="shared" si="42"/>
        <v>0</v>
      </c>
      <c r="W10" s="46">
        <f t="shared" ref="W10" si="43">+SUM(W11:W12)</f>
        <v>0</v>
      </c>
      <c r="X10" s="46">
        <f t="shared" ref="X10" si="44">+SUM(X11:X12)</f>
        <v>0</v>
      </c>
      <c r="Y10" s="46">
        <f t="shared" ref="Y10" si="45">+SUM(Y11:Y12)</f>
        <v>0</v>
      </c>
      <c r="Z10" s="46">
        <f t="shared" ref="Z10" si="46">+SUM(Z11:Z12)</f>
        <v>0</v>
      </c>
      <c r="AA10" s="46">
        <f t="shared" ref="AA10" si="47">+SUM(AA11:AA12)</f>
        <v>0</v>
      </c>
      <c r="AB10" s="46">
        <f t="shared" ref="AB10" si="48">+SUM(AB11:AB12)</f>
        <v>0</v>
      </c>
      <c r="AC10" s="46">
        <f t="shared" ref="AC10" si="49">+SUM(AC11:AC12)</f>
        <v>0</v>
      </c>
      <c r="AD10" s="46">
        <f t="shared" ref="AD10" si="50">+SUM(AD11:AD12)</f>
        <v>0</v>
      </c>
      <c r="AE10" s="46">
        <f t="shared" ref="AE10" si="51">+SUM(AE11:AE12)</f>
        <v>0</v>
      </c>
      <c r="AF10" s="46">
        <f t="shared" ref="AF10" si="52">+SUM(AF11:AF12)</f>
        <v>0</v>
      </c>
      <c r="AG10" s="46">
        <f t="shared" ref="AG10" si="53">+SUM(AG11:AG12)</f>
        <v>0</v>
      </c>
      <c r="AH10" s="46">
        <f t="shared" ref="AH10" si="54">+SUM(AH11:AH12)</f>
        <v>0</v>
      </c>
      <c r="AI10" s="46">
        <f t="shared" ref="AI10" si="55">+SUM(AI11:AI12)</f>
        <v>0</v>
      </c>
      <c r="AJ10" s="46">
        <f t="shared" ref="AJ10" si="56">+SUM(AJ11:AJ12)</f>
        <v>0</v>
      </c>
      <c r="AK10" s="46">
        <f t="shared" ref="AK10" si="57">+SUM(AK11:AK12)</f>
        <v>0</v>
      </c>
      <c r="AL10" s="46">
        <f t="shared" ref="AL10" si="58">+SUM(AL11:AL12)</f>
        <v>0</v>
      </c>
      <c r="AM10" s="46">
        <f t="shared" ref="AM10" si="59">+SUM(AM11:AM12)</f>
        <v>0</v>
      </c>
      <c r="AN10" s="46">
        <f t="shared" ref="AN10" si="60">+SUM(AN11:AN12)</f>
        <v>0</v>
      </c>
      <c r="AO10" s="46">
        <f t="shared" ref="AO10" si="61">+SUM(AO11:AO12)</f>
        <v>0</v>
      </c>
      <c r="AP10" s="46">
        <f t="shared" ref="AP10" si="62">+SUM(AP11:AP12)</f>
        <v>0</v>
      </c>
    </row>
    <row r="11" spans="2:42" s="47" customFormat="1" ht="15.75">
      <c r="B11" s="20"/>
      <c r="C11" s="20"/>
      <c r="D11" s="19" t="s">
        <v>34</v>
      </c>
      <c r="E11" s="45" t="s">
        <v>86</v>
      </c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</row>
    <row r="12" spans="2:42" s="47" customFormat="1" ht="15.75">
      <c r="B12" s="20"/>
      <c r="C12" s="20"/>
      <c r="D12" s="19" t="s">
        <v>84</v>
      </c>
      <c r="E12" s="45" t="s">
        <v>87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</row>
    <row r="13" spans="2:42" ht="15.75">
      <c r="B13" s="19" t="s">
        <v>17</v>
      </c>
      <c r="C13" s="20"/>
      <c r="D13" s="20"/>
      <c r="E13" s="21" t="s">
        <v>18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</row>
    <row r="14" spans="2:42" ht="15.75">
      <c r="B14" s="20" t="s">
        <v>19</v>
      </c>
      <c r="C14" s="20" t="s">
        <v>14</v>
      </c>
      <c r="D14" s="20" t="s">
        <v>15</v>
      </c>
      <c r="E14" s="21" t="s">
        <v>20</v>
      </c>
      <c r="F14" s="23">
        <f>+SUM(F15:F17)</f>
        <v>0</v>
      </c>
      <c r="G14" s="23">
        <f t="shared" ref="G14:U14" si="63">+SUM(G15:G17)</f>
        <v>0</v>
      </c>
      <c r="H14" s="23">
        <f t="shared" si="63"/>
        <v>0</v>
      </c>
      <c r="I14" s="23">
        <f t="shared" si="63"/>
        <v>0</v>
      </c>
      <c r="J14" s="23">
        <f t="shared" si="63"/>
        <v>0</v>
      </c>
      <c r="K14" s="23">
        <f t="shared" si="63"/>
        <v>0</v>
      </c>
      <c r="L14" s="23">
        <f t="shared" si="63"/>
        <v>0</v>
      </c>
      <c r="M14" s="23">
        <f t="shared" si="63"/>
        <v>0</v>
      </c>
      <c r="N14" s="23">
        <f t="shared" si="63"/>
        <v>0</v>
      </c>
      <c r="O14" s="23">
        <f t="shared" si="63"/>
        <v>0</v>
      </c>
      <c r="P14" s="23">
        <f t="shared" si="63"/>
        <v>0</v>
      </c>
      <c r="Q14" s="23">
        <f t="shared" si="63"/>
        <v>0</v>
      </c>
      <c r="R14" s="23">
        <f t="shared" si="63"/>
        <v>0</v>
      </c>
      <c r="S14" s="23">
        <f t="shared" si="63"/>
        <v>0</v>
      </c>
      <c r="T14" s="23">
        <f t="shared" si="63"/>
        <v>0</v>
      </c>
      <c r="U14" s="23">
        <f t="shared" si="63"/>
        <v>0</v>
      </c>
      <c r="W14" s="23">
        <f t="shared" ref="W14" si="64">+SUM(W15:W17)</f>
        <v>0</v>
      </c>
      <c r="X14" s="23">
        <f t="shared" ref="X14" si="65">+SUM(X15:X17)</f>
        <v>0</v>
      </c>
      <c r="Y14" s="23">
        <f t="shared" ref="Y14" si="66">+SUM(Y15:Y17)</f>
        <v>0</v>
      </c>
      <c r="Z14" s="23">
        <f t="shared" ref="Z14" si="67">+SUM(Z15:Z17)</f>
        <v>0</v>
      </c>
      <c r="AA14" s="23">
        <f t="shared" ref="AA14" si="68">+SUM(AA15:AA17)</f>
        <v>0</v>
      </c>
      <c r="AB14" s="23">
        <f t="shared" ref="AB14" si="69">+SUM(AB15:AB17)</f>
        <v>0</v>
      </c>
      <c r="AC14" s="23">
        <f t="shared" ref="AC14" si="70">+SUM(AC15:AC17)</f>
        <v>0</v>
      </c>
      <c r="AD14" s="23">
        <f t="shared" ref="AD14" si="71">+SUM(AD15:AD17)</f>
        <v>0</v>
      </c>
      <c r="AE14" s="23">
        <f t="shared" ref="AE14" si="72">+SUM(AE15:AE17)</f>
        <v>0</v>
      </c>
      <c r="AF14" s="23">
        <f t="shared" ref="AF14" si="73">+SUM(AF15:AF17)</f>
        <v>0</v>
      </c>
      <c r="AG14" s="23">
        <f t="shared" ref="AG14" si="74">+SUM(AG15:AG17)</f>
        <v>0</v>
      </c>
      <c r="AH14" s="23">
        <f t="shared" ref="AH14" si="75">+SUM(AH15:AH17)</f>
        <v>0</v>
      </c>
      <c r="AI14" s="23">
        <f t="shared" ref="AI14" si="76">+SUM(AI15:AI17)</f>
        <v>0</v>
      </c>
      <c r="AJ14" s="23">
        <f t="shared" ref="AJ14" si="77">+SUM(AJ15:AJ17)</f>
        <v>0</v>
      </c>
      <c r="AK14" s="23">
        <f t="shared" ref="AK14" si="78">+SUM(AK15:AK17)</f>
        <v>0</v>
      </c>
      <c r="AL14" s="23">
        <f t="shared" ref="AL14" si="79">+SUM(AL15:AL17)</f>
        <v>0</v>
      </c>
      <c r="AM14" s="23">
        <f t="shared" ref="AM14" si="80">+SUM(AM15:AM17)</f>
        <v>0</v>
      </c>
      <c r="AN14" s="23">
        <f t="shared" ref="AN14" si="81">+SUM(AN15:AN17)</f>
        <v>0</v>
      </c>
      <c r="AO14" s="23">
        <f t="shared" ref="AO14" si="82">+SUM(AO15:AO17)</f>
        <v>0</v>
      </c>
      <c r="AP14" s="23">
        <f t="shared" ref="AP14" si="83">+SUM(AP15:AP17)</f>
        <v>0</v>
      </c>
    </row>
    <row r="15" spans="2:42" ht="15.75">
      <c r="B15" s="20"/>
      <c r="C15" s="19" t="s">
        <v>25</v>
      </c>
      <c r="D15" s="20"/>
      <c r="E15" s="21" t="s">
        <v>88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</row>
    <row r="16" spans="2:42" ht="15.75">
      <c r="B16" s="20"/>
      <c r="C16" s="24" t="s">
        <v>21</v>
      </c>
      <c r="D16" s="20"/>
      <c r="E16" s="25" t="s">
        <v>22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</row>
    <row r="17" spans="2:42" ht="15.75">
      <c r="B17" s="20" t="s">
        <v>14</v>
      </c>
      <c r="C17" s="20" t="s">
        <v>23</v>
      </c>
      <c r="D17" s="20" t="s">
        <v>15</v>
      </c>
      <c r="E17" s="21" t="s">
        <v>24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</row>
    <row r="18" spans="2:42" ht="15.75">
      <c r="B18" s="20" t="s">
        <v>29</v>
      </c>
      <c r="C18" s="20"/>
      <c r="D18" s="20"/>
      <c r="E18" s="21" t="s">
        <v>89</v>
      </c>
      <c r="F18" s="23">
        <f>+F19</f>
        <v>0</v>
      </c>
      <c r="G18" s="23">
        <f t="shared" ref="G18:U18" si="84">+G19</f>
        <v>0</v>
      </c>
      <c r="H18" s="23">
        <f t="shared" si="84"/>
        <v>0</v>
      </c>
      <c r="I18" s="23">
        <f t="shared" si="84"/>
        <v>0</v>
      </c>
      <c r="J18" s="23">
        <f t="shared" si="84"/>
        <v>0</v>
      </c>
      <c r="K18" s="23">
        <f t="shared" si="84"/>
        <v>0</v>
      </c>
      <c r="L18" s="23">
        <f t="shared" si="84"/>
        <v>0</v>
      </c>
      <c r="M18" s="23">
        <f t="shared" si="84"/>
        <v>0</v>
      </c>
      <c r="N18" s="23">
        <f t="shared" si="84"/>
        <v>0</v>
      </c>
      <c r="O18" s="23">
        <f t="shared" si="84"/>
        <v>0</v>
      </c>
      <c r="P18" s="23">
        <f t="shared" si="84"/>
        <v>0</v>
      </c>
      <c r="Q18" s="23">
        <f t="shared" si="84"/>
        <v>0</v>
      </c>
      <c r="R18" s="23">
        <f t="shared" si="84"/>
        <v>0</v>
      </c>
      <c r="S18" s="23">
        <f t="shared" si="84"/>
        <v>0</v>
      </c>
      <c r="T18" s="23">
        <f t="shared" si="84"/>
        <v>0</v>
      </c>
      <c r="U18" s="23">
        <f t="shared" si="84"/>
        <v>0</v>
      </c>
      <c r="W18" s="23">
        <f t="shared" ref="W18" si="85">+W19</f>
        <v>0</v>
      </c>
      <c r="X18" s="23">
        <f t="shared" ref="X18" si="86">+X19</f>
        <v>0</v>
      </c>
      <c r="Y18" s="23">
        <f t="shared" ref="Y18" si="87">+Y19</f>
        <v>0</v>
      </c>
      <c r="Z18" s="23">
        <f t="shared" ref="Z18" si="88">+Z19</f>
        <v>0</v>
      </c>
      <c r="AA18" s="23">
        <f t="shared" ref="AA18" si="89">+AA19</f>
        <v>0</v>
      </c>
      <c r="AB18" s="23">
        <f t="shared" ref="AB18" si="90">+AB19</f>
        <v>0</v>
      </c>
      <c r="AC18" s="23">
        <f t="shared" ref="AC18" si="91">+AC19</f>
        <v>0</v>
      </c>
      <c r="AD18" s="23">
        <f t="shared" ref="AD18" si="92">+AD19</f>
        <v>0</v>
      </c>
      <c r="AE18" s="23">
        <f t="shared" ref="AE18" si="93">+AE19</f>
        <v>0</v>
      </c>
      <c r="AF18" s="23">
        <f t="shared" ref="AF18" si="94">+AF19</f>
        <v>0</v>
      </c>
      <c r="AG18" s="23">
        <f t="shared" ref="AG18" si="95">+AG19</f>
        <v>0</v>
      </c>
      <c r="AH18" s="23">
        <f t="shared" ref="AH18" si="96">+AH19</f>
        <v>0</v>
      </c>
      <c r="AI18" s="23">
        <f t="shared" ref="AI18" si="97">+AI19</f>
        <v>0</v>
      </c>
      <c r="AJ18" s="23">
        <f t="shared" ref="AJ18" si="98">+AJ19</f>
        <v>0</v>
      </c>
      <c r="AK18" s="23">
        <f t="shared" ref="AK18" si="99">+AK19</f>
        <v>0</v>
      </c>
      <c r="AL18" s="23">
        <f t="shared" ref="AL18" si="100">+AL19</f>
        <v>0</v>
      </c>
      <c r="AM18" s="23">
        <f t="shared" ref="AM18" si="101">+AM19</f>
        <v>0</v>
      </c>
      <c r="AN18" s="23">
        <f t="shared" ref="AN18" si="102">+AN19</f>
        <v>0</v>
      </c>
      <c r="AO18" s="23">
        <f t="shared" ref="AO18" si="103">+AO19</f>
        <v>0</v>
      </c>
      <c r="AP18" s="23">
        <f t="shared" ref="AP18" si="104">+AP19</f>
        <v>0</v>
      </c>
    </row>
    <row r="19" spans="2:42" ht="15.75">
      <c r="B19" s="20"/>
      <c r="C19" s="19" t="s">
        <v>83</v>
      </c>
      <c r="D19" s="20"/>
      <c r="E19" s="21" t="s">
        <v>90</v>
      </c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</row>
    <row r="20" spans="2:42" ht="15.75">
      <c r="B20" s="20" t="s">
        <v>26</v>
      </c>
      <c r="C20" s="20"/>
      <c r="D20" s="20"/>
      <c r="E20" s="21" t="s">
        <v>27</v>
      </c>
      <c r="F20" s="23">
        <f>+F21</f>
        <v>0</v>
      </c>
      <c r="G20" s="23">
        <f t="shared" ref="G20:U20" si="105">+G21</f>
        <v>0</v>
      </c>
      <c r="H20" s="23">
        <f t="shared" si="105"/>
        <v>0</v>
      </c>
      <c r="I20" s="23">
        <f t="shared" si="105"/>
        <v>0</v>
      </c>
      <c r="J20" s="23">
        <f t="shared" si="105"/>
        <v>0</v>
      </c>
      <c r="K20" s="23">
        <f t="shared" si="105"/>
        <v>0</v>
      </c>
      <c r="L20" s="23">
        <f t="shared" si="105"/>
        <v>0</v>
      </c>
      <c r="M20" s="23">
        <f t="shared" si="105"/>
        <v>0</v>
      </c>
      <c r="N20" s="23">
        <f t="shared" si="105"/>
        <v>0</v>
      </c>
      <c r="O20" s="23">
        <f t="shared" si="105"/>
        <v>0</v>
      </c>
      <c r="P20" s="23">
        <f t="shared" si="105"/>
        <v>0</v>
      </c>
      <c r="Q20" s="23">
        <f t="shared" si="105"/>
        <v>0</v>
      </c>
      <c r="R20" s="23">
        <f t="shared" si="105"/>
        <v>0</v>
      </c>
      <c r="S20" s="23">
        <f t="shared" si="105"/>
        <v>0</v>
      </c>
      <c r="T20" s="23">
        <f t="shared" si="105"/>
        <v>0</v>
      </c>
      <c r="U20" s="23">
        <f t="shared" si="105"/>
        <v>0</v>
      </c>
      <c r="W20" s="23">
        <f t="shared" ref="W20" si="106">+W21</f>
        <v>0</v>
      </c>
      <c r="X20" s="23">
        <f t="shared" ref="X20" si="107">+X21</f>
        <v>0</v>
      </c>
      <c r="Y20" s="23">
        <f t="shared" ref="Y20" si="108">+Y21</f>
        <v>0</v>
      </c>
      <c r="Z20" s="23">
        <f t="shared" ref="Z20" si="109">+Z21</f>
        <v>0</v>
      </c>
      <c r="AA20" s="23">
        <f t="shared" ref="AA20" si="110">+AA21</f>
        <v>0</v>
      </c>
      <c r="AB20" s="23">
        <f t="shared" ref="AB20" si="111">+AB21</f>
        <v>0</v>
      </c>
      <c r="AC20" s="23">
        <f t="shared" ref="AC20" si="112">+AC21</f>
        <v>0</v>
      </c>
      <c r="AD20" s="23">
        <f t="shared" ref="AD20" si="113">+AD21</f>
        <v>0</v>
      </c>
      <c r="AE20" s="23">
        <f t="shared" ref="AE20" si="114">+AE21</f>
        <v>0</v>
      </c>
      <c r="AF20" s="23">
        <f t="shared" ref="AF20" si="115">+AF21</f>
        <v>0</v>
      </c>
      <c r="AG20" s="23">
        <f t="shared" ref="AG20" si="116">+AG21</f>
        <v>0</v>
      </c>
      <c r="AH20" s="23">
        <f t="shared" ref="AH20" si="117">+AH21</f>
        <v>0</v>
      </c>
      <c r="AI20" s="23">
        <f t="shared" ref="AI20" si="118">+AI21</f>
        <v>0</v>
      </c>
      <c r="AJ20" s="23">
        <f t="shared" ref="AJ20" si="119">+AJ21</f>
        <v>0</v>
      </c>
      <c r="AK20" s="23">
        <f t="shared" ref="AK20" si="120">+AK21</f>
        <v>0</v>
      </c>
      <c r="AL20" s="23">
        <f t="shared" ref="AL20" si="121">+AL21</f>
        <v>0</v>
      </c>
      <c r="AM20" s="23">
        <f t="shared" ref="AM20" si="122">+AM21</f>
        <v>0</v>
      </c>
      <c r="AN20" s="23">
        <f t="shared" ref="AN20" si="123">+AN21</f>
        <v>0</v>
      </c>
      <c r="AO20" s="23">
        <f t="shared" ref="AO20" si="124">+AO21</f>
        <v>0</v>
      </c>
      <c r="AP20" s="23">
        <f t="shared" ref="AP20" si="125">+AP21</f>
        <v>0</v>
      </c>
    </row>
    <row r="21" spans="2:42" ht="15.75">
      <c r="B21" s="20"/>
      <c r="C21" s="20" t="s">
        <v>29</v>
      </c>
      <c r="D21" s="20"/>
      <c r="E21" s="21" t="s">
        <v>30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</row>
    <row r="22" spans="2:42" ht="16.5" thickBot="1">
      <c r="B22" s="20" t="s">
        <v>56</v>
      </c>
      <c r="C22" s="20" t="s">
        <v>14</v>
      </c>
      <c r="D22" s="20" t="s">
        <v>15</v>
      </c>
      <c r="E22" s="21" t="s">
        <v>57</v>
      </c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</row>
    <row r="23" spans="2:42" ht="16.5" thickBot="1">
      <c r="B23" s="28" t="s">
        <v>13</v>
      </c>
      <c r="C23" s="28" t="s">
        <v>14</v>
      </c>
      <c r="D23" s="28" t="s">
        <v>15</v>
      </c>
      <c r="E23" s="29" t="s">
        <v>58</v>
      </c>
      <c r="F23" s="30">
        <f t="shared" ref="F23:U23" si="126">+SUM(F24:F31)</f>
        <v>0</v>
      </c>
      <c r="G23" s="30">
        <f t="shared" si="126"/>
        <v>0</v>
      </c>
      <c r="H23" s="30">
        <f t="shared" si="126"/>
        <v>0</v>
      </c>
      <c r="I23" s="30">
        <f t="shared" si="126"/>
        <v>0</v>
      </c>
      <c r="J23" s="30">
        <f t="shared" si="126"/>
        <v>0</v>
      </c>
      <c r="K23" s="30">
        <f t="shared" si="126"/>
        <v>0</v>
      </c>
      <c r="L23" s="30">
        <f t="shared" si="126"/>
        <v>0</v>
      </c>
      <c r="M23" s="30">
        <f t="shared" si="126"/>
        <v>0</v>
      </c>
      <c r="N23" s="30">
        <f t="shared" si="126"/>
        <v>0</v>
      </c>
      <c r="O23" s="30">
        <f t="shared" si="126"/>
        <v>0</v>
      </c>
      <c r="P23" s="30">
        <f t="shared" si="126"/>
        <v>0</v>
      </c>
      <c r="Q23" s="30">
        <f t="shared" si="126"/>
        <v>0</v>
      </c>
      <c r="R23" s="30">
        <f t="shared" si="126"/>
        <v>0</v>
      </c>
      <c r="S23" s="30">
        <f t="shared" si="126"/>
        <v>0</v>
      </c>
      <c r="T23" s="30">
        <f t="shared" si="126"/>
        <v>0</v>
      </c>
      <c r="U23" s="30">
        <f t="shared" si="126"/>
        <v>0</v>
      </c>
      <c r="V23" s="31"/>
      <c r="W23" s="30">
        <f t="shared" ref="W23:AP23" si="127">+SUM(W24:W31)</f>
        <v>0</v>
      </c>
      <c r="X23" s="30">
        <f t="shared" si="127"/>
        <v>0</v>
      </c>
      <c r="Y23" s="30">
        <f t="shared" si="127"/>
        <v>0</v>
      </c>
      <c r="Z23" s="30">
        <f t="shared" si="127"/>
        <v>0</v>
      </c>
      <c r="AA23" s="30">
        <f t="shared" si="127"/>
        <v>0</v>
      </c>
      <c r="AB23" s="30">
        <f t="shared" si="127"/>
        <v>0</v>
      </c>
      <c r="AC23" s="30">
        <f t="shared" si="127"/>
        <v>0</v>
      </c>
      <c r="AD23" s="30">
        <f t="shared" si="127"/>
        <v>0</v>
      </c>
      <c r="AE23" s="30">
        <f t="shared" si="127"/>
        <v>0</v>
      </c>
      <c r="AF23" s="30">
        <f t="shared" si="127"/>
        <v>0</v>
      </c>
      <c r="AG23" s="30">
        <f t="shared" si="127"/>
        <v>0</v>
      </c>
      <c r="AH23" s="30">
        <f t="shared" si="127"/>
        <v>0</v>
      </c>
      <c r="AI23" s="30">
        <f t="shared" si="127"/>
        <v>0</v>
      </c>
      <c r="AJ23" s="30">
        <f t="shared" si="127"/>
        <v>0</v>
      </c>
      <c r="AK23" s="30">
        <f t="shared" si="127"/>
        <v>0</v>
      </c>
      <c r="AL23" s="30">
        <f t="shared" si="127"/>
        <v>0</v>
      </c>
      <c r="AM23" s="30">
        <f t="shared" si="127"/>
        <v>0</v>
      </c>
      <c r="AN23" s="30">
        <f t="shared" si="127"/>
        <v>0</v>
      </c>
      <c r="AO23" s="30">
        <f t="shared" si="127"/>
        <v>0</v>
      </c>
      <c r="AP23" s="30">
        <f t="shared" si="127"/>
        <v>0</v>
      </c>
    </row>
    <row r="24" spans="2:42" ht="15.75">
      <c r="B24" s="32" t="s">
        <v>91</v>
      </c>
      <c r="C24" s="20"/>
      <c r="D24" s="20"/>
      <c r="E24" s="21" t="s">
        <v>109</v>
      </c>
      <c r="F24" s="23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</row>
    <row r="25" spans="2:42" ht="15.75">
      <c r="B25" s="32" t="s">
        <v>59</v>
      </c>
      <c r="C25" s="20"/>
      <c r="D25" s="20"/>
      <c r="E25" s="21" t="s">
        <v>60</v>
      </c>
      <c r="F25" s="23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</row>
    <row r="26" spans="2:42" ht="15.75">
      <c r="B26" s="32" t="s">
        <v>61</v>
      </c>
      <c r="C26" s="20"/>
      <c r="D26" s="20"/>
      <c r="E26" s="21" t="s">
        <v>62</v>
      </c>
      <c r="F26" s="23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</row>
    <row r="27" spans="2:42" ht="15.75">
      <c r="B27" s="32" t="s">
        <v>63</v>
      </c>
      <c r="C27" s="20"/>
      <c r="D27" s="20"/>
      <c r="E27" s="21" t="s">
        <v>64</v>
      </c>
      <c r="F27" s="23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</row>
    <row r="28" spans="2:42" ht="15.75">
      <c r="B28" s="32" t="s">
        <v>65</v>
      </c>
      <c r="C28" s="20"/>
      <c r="D28" s="20"/>
      <c r="E28" s="21" t="s">
        <v>66</v>
      </c>
      <c r="F28" s="23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</row>
    <row r="29" spans="2:42" ht="15.75">
      <c r="B29" s="32" t="s">
        <v>67</v>
      </c>
      <c r="C29" s="20"/>
      <c r="D29" s="20"/>
      <c r="E29" s="21" t="s">
        <v>68</v>
      </c>
      <c r="F29" s="23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</row>
    <row r="30" spans="2:42" ht="15.75">
      <c r="B30" s="32" t="s">
        <v>75</v>
      </c>
      <c r="C30" s="20"/>
      <c r="D30" s="20"/>
      <c r="E30" s="21" t="s">
        <v>76</v>
      </c>
      <c r="F30" s="23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</row>
    <row r="31" spans="2:42" ht="16.5" thickBot="1">
      <c r="B31" s="33">
        <v>35</v>
      </c>
      <c r="C31" s="34"/>
      <c r="D31" s="34"/>
      <c r="E31" s="35" t="s">
        <v>77</v>
      </c>
      <c r="F31" s="48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</row>
    <row r="32" spans="2:42">
      <c r="F32" s="36">
        <f t="shared" ref="F32:U32" si="128">+F8-F23</f>
        <v>0</v>
      </c>
      <c r="G32" s="36">
        <f t="shared" si="128"/>
        <v>0</v>
      </c>
      <c r="H32" s="36">
        <f t="shared" si="128"/>
        <v>0</v>
      </c>
      <c r="I32" s="36">
        <f t="shared" si="128"/>
        <v>0</v>
      </c>
      <c r="J32" s="36">
        <f t="shared" si="128"/>
        <v>0</v>
      </c>
      <c r="K32" s="36">
        <f t="shared" si="128"/>
        <v>0</v>
      </c>
      <c r="L32" s="36">
        <f t="shared" si="128"/>
        <v>0</v>
      </c>
      <c r="M32" s="36">
        <f t="shared" si="128"/>
        <v>0</v>
      </c>
      <c r="N32" s="36">
        <f t="shared" si="128"/>
        <v>0</v>
      </c>
      <c r="O32" s="36">
        <f t="shared" si="128"/>
        <v>0</v>
      </c>
      <c r="P32" s="36">
        <f t="shared" si="128"/>
        <v>0</v>
      </c>
      <c r="Q32" s="36">
        <f t="shared" si="128"/>
        <v>0</v>
      </c>
      <c r="R32" s="36">
        <f t="shared" si="128"/>
        <v>0</v>
      </c>
      <c r="S32" s="36">
        <f t="shared" si="128"/>
        <v>0</v>
      </c>
      <c r="T32" s="36">
        <f t="shared" si="128"/>
        <v>0</v>
      </c>
      <c r="U32" s="36">
        <f t="shared" si="128"/>
        <v>0</v>
      </c>
      <c r="W32" s="36">
        <f t="shared" ref="W32:AP32" si="129">+W8-W23</f>
        <v>0</v>
      </c>
      <c r="X32" s="36">
        <f t="shared" si="129"/>
        <v>0</v>
      </c>
      <c r="Y32" s="36">
        <f t="shared" si="129"/>
        <v>0</v>
      </c>
      <c r="Z32" s="36">
        <f t="shared" si="129"/>
        <v>0</v>
      </c>
      <c r="AA32" s="36">
        <f t="shared" si="129"/>
        <v>0</v>
      </c>
      <c r="AB32" s="36">
        <f t="shared" si="129"/>
        <v>0</v>
      </c>
      <c r="AC32" s="36">
        <f t="shared" si="129"/>
        <v>0</v>
      </c>
      <c r="AD32" s="36">
        <f t="shared" si="129"/>
        <v>0</v>
      </c>
      <c r="AE32" s="36">
        <f t="shared" si="129"/>
        <v>0</v>
      </c>
      <c r="AF32" s="36">
        <f t="shared" si="129"/>
        <v>0</v>
      </c>
      <c r="AG32" s="36">
        <f t="shared" si="129"/>
        <v>0</v>
      </c>
      <c r="AH32" s="36">
        <f t="shared" si="129"/>
        <v>0</v>
      </c>
      <c r="AI32" s="36">
        <f t="shared" si="129"/>
        <v>0</v>
      </c>
      <c r="AJ32" s="36">
        <f t="shared" si="129"/>
        <v>0</v>
      </c>
      <c r="AK32" s="36">
        <f t="shared" si="129"/>
        <v>0</v>
      </c>
      <c r="AL32" s="36">
        <f t="shared" si="129"/>
        <v>0</v>
      </c>
      <c r="AM32" s="36">
        <f t="shared" si="129"/>
        <v>0</v>
      </c>
      <c r="AN32" s="36">
        <f t="shared" si="129"/>
        <v>0</v>
      </c>
      <c r="AO32" s="36">
        <f t="shared" si="129"/>
        <v>0</v>
      </c>
      <c r="AP32" s="36">
        <f t="shared" si="129"/>
        <v>0</v>
      </c>
    </row>
    <row r="34" spans="2:42" ht="15.75">
      <c r="B34" s="37"/>
      <c r="C34" s="38"/>
      <c r="D34" s="38"/>
      <c r="E34" s="39" t="s">
        <v>111</v>
      </c>
      <c r="F34" s="40">
        <f>+F23-F27-F30-F31</f>
        <v>0</v>
      </c>
      <c r="G34" s="40">
        <f t="shared" ref="G34:AP34" si="130">+G23-G27-G30-G31</f>
        <v>0</v>
      </c>
      <c r="H34" s="40">
        <f t="shared" si="130"/>
        <v>0</v>
      </c>
      <c r="I34" s="40">
        <f t="shared" si="130"/>
        <v>0</v>
      </c>
      <c r="J34" s="40">
        <f t="shared" si="130"/>
        <v>0</v>
      </c>
      <c r="K34" s="40">
        <f t="shared" si="130"/>
        <v>0</v>
      </c>
      <c r="L34" s="40">
        <f t="shared" si="130"/>
        <v>0</v>
      </c>
      <c r="M34" s="40">
        <f t="shared" si="130"/>
        <v>0</v>
      </c>
      <c r="N34" s="40">
        <f t="shared" si="130"/>
        <v>0</v>
      </c>
      <c r="O34" s="40">
        <f t="shared" si="130"/>
        <v>0</v>
      </c>
      <c r="P34" s="40">
        <f t="shared" si="130"/>
        <v>0</v>
      </c>
      <c r="Q34" s="40">
        <f t="shared" si="130"/>
        <v>0</v>
      </c>
      <c r="R34" s="40">
        <f t="shared" si="130"/>
        <v>0</v>
      </c>
      <c r="S34" s="40">
        <f t="shared" si="130"/>
        <v>0</v>
      </c>
      <c r="T34" s="40">
        <f t="shared" si="130"/>
        <v>0</v>
      </c>
      <c r="U34" s="40">
        <f t="shared" si="130"/>
        <v>0</v>
      </c>
      <c r="W34" s="40">
        <f t="shared" si="130"/>
        <v>0</v>
      </c>
      <c r="X34" s="40">
        <f t="shared" si="130"/>
        <v>0</v>
      </c>
      <c r="Y34" s="40">
        <f t="shared" si="130"/>
        <v>0</v>
      </c>
      <c r="Z34" s="40">
        <f t="shared" si="130"/>
        <v>0</v>
      </c>
      <c r="AA34" s="40">
        <f t="shared" si="130"/>
        <v>0</v>
      </c>
      <c r="AB34" s="40">
        <f t="shared" si="130"/>
        <v>0</v>
      </c>
      <c r="AC34" s="40">
        <f t="shared" si="130"/>
        <v>0</v>
      </c>
      <c r="AD34" s="40">
        <f t="shared" si="130"/>
        <v>0</v>
      </c>
      <c r="AE34" s="40">
        <f t="shared" si="130"/>
        <v>0</v>
      </c>
      <c r="AF34" s="40">
        <f t="shared" si="130"/>
        <v>0</v>
      </c>
      <c r="AG34" s="40">
        <f t="shared" si="130"/>
        <v>0</v>
      </c>
      <c r="AH34" s="40">
        <f t="shared" si="130"/>
        <v>0</v>
      </c>
      <c r="AI34" s="40">
        <f t="shared" si="130"/>
        <v>0</v>
      </c>
      <c r="AJ34" s="40">
        <f t="shared" si="130"/>
        <v>0</v>
      </c>
      <c r="AK34" s="40">
        <f t="shared" si="130"/>
        <v>0</v>
      </c>
      <c r="AL34" s="40">
        <f t="shared" si="130"/>
        <v>0</v>
      </c>
      <c r="AM34" s="40">
        <f t="shared" si="130"/>
        <v>0</v>
      </c>
      <c r="AN34" s="40">
        <f t="shared" si="130"/>
        <v>0</v>
      </c>
      <c r="AO34" s="40">
        <f t="shared" si="130"/>
        <v>0</v>
      </c>
      <c r="AP34" s="40">
        <f t="shared" si="130"/>
        <v>0</v>
      </c>
    </row>
    <row r="37" spans="2:42" ht="15.75">
      <c r="E37" s="51" t="s">
        <v>110</v>
      </c>
      <c r="W37" s="51" t="s">
        <v>110</v>
      </c>
    </row>
    <row r="38" spans="2:42" ht="31.5" customHeight="1">
      <c r="E38" s="53" t="s">
        <v>112</v>
      </c>
      <c r="W38" s="51" t="s">
        <v>114</v>
      </c>
      <c r="X38" s="51"/>
      <c r="Y38" s="51"/>
      <c r="Z38" s="51"/>
    </row>
    <row r="39" spans="2:42" ht="15.75">
      <c r="W39" s="51" t="s">
        <v>115</v>
      </c>
    </row>
  </sheetData>
  <mergeCells count="1">
    <mergeCell ref="W3:AP3"/>
  </mergeCells>
  <phoneticPr fontId="16" type="noConversion"/>
  <pageMargins left="0.70866141732283472" right="0.70866141732283472" top="0.74803149606299213" bottom="0.74803149606299213" header="0.31496062992125984" footer="0.31496062992125984"/>
  <pageSetup paperSize="134" scale="68" orientation="landscape" r:id="rId1"/>
  <ignoredErrors>
    <ignoredError sqref="B9:D12 B28:C31 B13:C26 B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D611D-7DCD-4272-9AC7-80FDEF3D07F4}">
  <sheetPr>
    <pageSetUpPr fitToPage="1"/>
  </sheetPr>
  <dimension ref="B1:AT53"/>
  <sheetViews>
    <sheetView tabSelected="1" zoomScale="91" zoomScaleNormal="91" workbookViewId="0">
      <pane xSplit="5" ySplit="8" topLeftCell="F23" activePane="bottomRight" state="frozen"/>
      <selection pane="topRight" activeCell="F1" sqref="F1"/>
      <selection pane="bottomLeft" activeCell="A9" sqref="A9"/>
      <selection pane="bottomRight" activeCell="J35" sqref="J35"/>
    </sheetView>
  </sheetViews>
  <sheetFormatPr baseColWidth="10" defaultRowHeight="15"/>
  <cols>
    <col min="1" max="1" width="2.5703125" customWidth="1"/>
    <col min="2" max="2" width="6.42578125" bestFit="1" customWidth="1"/>
    <col min="3" max="3" width="5.42578125" bestFit="1" customWidth="1"/>
    <col min="4" max="4" width="6.42578125" bestFit="1" customWidth="1"/>
    <col min="5" max="5" width="67" customWidth="1"/>
    <col min="6" max="21" width="20.7109375" customWidth="1"/>
    <col min="22" max="23" width="20.7109375" hidden="1" customWidth="1"/>
    <col min="24" max="24" width="22.140625" style="57" customWidth="1"/>
    <col min="25" max="25" width="16.28515625" customWidth="1"/>
    <col min="26" max="26" width="16.85546875" customWidth="1"/>
    <col min="27" max="27" width="14.5703125" customWidth="1"/>
    <col min="28" max="28" width="17.42578125" customWidth="1"/>
    <col min="29" max="29" width="15.140625" customWidth="1"/>
    <col min="30" max="30" width="15.5703125" customWidth="1"/>
    <col min="31" max="31" width="14.140625" customWidth="1"/>
    <col min="32" max="32" width="14.42578125" customWidth="1"/>
    <col min="33" max="33" width="13.5703125" customWidth="1"/>
    <col min="34" max="34" width="14" customWidth="1"/>
    <col min="35" max="35" width="13.42578125" customWidth="1"/>
    <col min="36" max="36" width="14.28515625" customWidth="1"/>
    <col min="37" max="44" width="11.42578125" hidden="1" customWidth="1"/>
    <col min="46" max="46" width="15.28515625" customWidth="1"/>
  </cols>
  <sheetData>
    <row r="1" spans="2:46" ht="20.25">
      <c r="B1" s="54" t="s">
        <v>81</v>
      </c>
      <c r="H1" s="1"/>
    </row>
    <row r="2" spans="2:46" ht="21" thickBot="1">
      <c r="B2" s="54" t="s">
        <v>79</v>
      </c>
      <c r="H2" s="2"/>
      <c r="I2" s="44"/>
      <c r="J2" s="44"/>
      <c r="L2" s="44"/>
      <c r="M2" s="44"/>
      <c r="N2" s="44"/>
      <c r="O2" s="44"/>
      <c r="P2" s="44"/>
      <c r="Q2" s="44"/>
      <c r="S2" s="80"/>
      <c r="T2" s="80"/>
      <c r="U2" s="80"/>
      <c r="V2" s="1"/>
      <c r="W2" s="1"/>
    </row>
    <row r="3" spans="2:46" ht="16.5" thickBot="1">
      <c r="H3" s="3"/>
      <c r="I3" s="42"/>
      <c r="J3" s="42"/>
      <c r="K3" s="69"/>
      <c r="L3" s="70"/>
      <c r="M3" s="70"/>
      <c r="N3" s="44"/>
      <c r="O3" s="44"/>
      <c r="P3" s="44"/>
      <c r="Q3" s="44"/>
      <c r="R3" s="44"/>
      <c r="S3" s="81"/>
      <c r="T3" s="81"/>
      <c r="U3" s="81"/>
      <c r="V3" s="1"/>
      <c r="W3" s="1"/>
      <c r="Y3" s="74" t="s">
        <v>0</v>
      </c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6"/>
    </row>
    <row r="4" spans="2:46" s="7" customFormat="1" ht="16.5" thickBot="1">
      <c r="B4" s="4"/>
      <c r="C4" s="4"/>
      <c r="D4" s="4"/>
      <c r="E4" s="5"/>
      <c r="F4" s="6" t="s">
        <v>78</v>
      </c>
      <c r="G4" s="6" t="s">
        <v>92</v>
      </c>
      <c r="H4" s="6" t="s">
        <v>78</v>
      </c>
      <c r="I4" s="6" t="s">
        <v>7</v>
      </c>
      <c r="J4" s="6" t="s">
        <v>7</v>
      </c>
      <c r="K4" s="6" t="s">
        <v>7</v>
      </c>
      <c r="L4" s="6" t="s">
        <v>7</v>
      </c>
      <c r="M4" s="6" t="s">
        <v>7</v>
      </c>
      <c r="N4" s="6" t="s">
        <v>7</v>
      </c>
      <c r="O4" s="6" t="s">
        <v>7</v>
      </c>
      <c r="P4" s="6" t="s">
        <v>7</v>
      </c>
      <c r="Q4" s="6" t="s">
        <v>7</v>
      </c>
      <c r="R4" s="6" t="s">
        <v>7</v>
      </c>
      <c r="S4" s="6" t="s">
        <v>7</v>
      </c>
      <c r="T4" s="6" t="s">
        <v>7</v>
      </c>
      <c r="U4" s="6" t="s">
        <v>78</v>
      </c>
      <c r="V4" s="71"/>
      <c r="W4" s="61"/>
      <c r="X4" s="58"/>
      <c r="Y4" s="77" t="s">
        <v>117</v>
      </c>
      <c r="Z4" s="77" t="s">
        <v>120</v>
      </c>
      <c r="AA4" s="77" t="s">
        <v>119</v>
      </c>
      <c r="AB4" s="77" t="s">
        <v>118</v>
      </c>
      <c r="AC4" s="77" t="s">
        <v>121</v>
      </c>
      <c r="AD4" s="77" t="s">
        <v>122</v>
      </c>
      <c r="AE4" s="77" t="s">
        <v>123</v>
      </c>
      <c r="AF4" s="77" t="s">
        <v>124</v>
      </c>
      <c r="AG4" s="77" t="s">
        <v>125</v>
      </c>
      <c r="AH4" s="77" t="s">
        <v>126</v>
      </c>
      <c r="AI4" s="77" t="s">
        <v>127</v>
      </c>
      <c r="AJ4" s="77" t="s">
        <v>128</v>
      </c>
      <c r="AK4" s="8"/>
      <c r="AL4" s="8"/>
      <c r="AM4" s="8"/>
      <c r="AN4" s="8"/>
      <c r="AO4" s="8"/>
      <c r="AP4" s="8"/>
      <c r="AQ4" s="8"/>
      <c r="AR4" s="8"/>
    </row>
    <row r="5" spans="2:46" ht="15.75">
      <c r="B5" s="9" t="s">
        <v>1</v>
      </c>
      <c r="C5" s="9" t="s">
        <v>2</v>
      </c>
      <c r="D5" s="9" t="s">
        <v>3</v>
      </c>
      <c r="E5" s="10" t="s">
        <v>4</v>
      </c>
      <c r="F5" s="11" t="s">
        <v>5</v>
      </c>
      <c r="G5" s="11" t="s">
        <v>93</v>
      </c>
      <c r="H5" s="11" t="s">
        <v>6</v>
      </c>
      <c r="I5" s="11" t="s">
        <v>95</v>
      </c>
      <c r="J5" s="11" t="s">
        <v>96</v>
      </c>
      <c r="K5" s="11" t="s">
        <v>97</v>
      </c>
      <c r="L5" s="11" t="s">
        <v>98</v>
      </c>
      <c r="M5" s="11" t="s">
        <v>99</v>
      </c>
      <c r="N5" s="11" t="s">
        <v>100</v>
      </c>
      <c r="O5" s="11" t="s">
        <v>101</v>
      </c>
      <c r="P5" s="11" t="s">
        <v>102</v>
      </c>
      <c r="Q5" s="11" t="s">
        <v>103</v>
      </c>
      <c r="R5" s="11" t="s">
        <v>104</v>
      </c>
      <c r="S5" s="11" t="s">
        <v>105</v>
      </c>
      <c r="T5" s="11" t="s">
        <v>106</v>
      </c>
      <c r="U5" s="6"/>
      <c r="V5" s="71"/>
      <c r="W5" s="61"/>
      <c r="X5" s="59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12"/>
      <c r="AL5" s="12"/>
      <c r="AM5" s="12"/>
      <c r="AN5" s="12"/>
      <c r="AO5" s="12"/>
      <c r="AP5" s="12"/>
      <c r="AQ5" s="12"/>
      <c r="AR5" s="12"/>
    </row>
    <row r="6" spans="2:46" ht="15.75">
      <c r="B6" s="9" t="s">
        <v>9</v>
      </c>
      <c r="C6" s="9"/>
      <c r="D6" s="9"/>
      <c r="E6" s="10"/>
      <c r="F6" s="11" t="s">
        <v>10</v>
      </c>
      <c r="G6" s="11" t="s">
        <v>94</v>
      </c>
      <c r="H6" s="11" t="s">
        <v>11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 t="s">
        <v>107</v>
      </c>
      <c r="V6" s="71"/>
      <c r="W6" s="61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12"/>
      <c r="AL6" s="12"/>
      <c r="AM6" s="12"/>
      <c r="AN6" s="12"/>
      <c r="AO6" s="12"/>
      <c r="AP6" s="12"/>
      <c r="AQ6" s="12"/>
      <c r="AR6" s="12"/>
    </row>
    <row r="7" spans="2:46" ht="37.5" customHeight="1" thickBot="1">
      <c r="B7" s="9"/>
      <c r="C7" s="9"/>
      <c r="D7" s="9"/>
      <c r="E7" s="10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4" t="s">
        <v>12</v>
      </c>
      <c r="V7" s="72"/>
      <c r="W7" s="61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15"/>
      <c r="AL7" s="15"/>
      <c r="AM7" s="15"/>
      <c r="AN7" s="15"/>
      <c r="AO7" s="15"/>
      <c r="AP7" s="15"/>
      <c r="AQ7" s="15"/>
      <c r="AR7" s="15"/>
    </row>
    <row r="8" spans="2:46" ht="16.5" thickBot="1">
      <c r="B8" s="16" t="s">
        <v>13</v>
      </c>
      <c r="C8" s="16" t="s">
        <v>14</v>
      </c>
      <c r="D8" s="16" t="s">
        <v>15</v>
      </c>
      <c r="E8" s="17" t="s">
        <v>16</v>
      </c>
      <c r="F8" s="18">
        <f>+F11+F12+F15+F18+F34+F9</f>
        <v>102236539</v>
      </c>
      <c r="G8" s="18">
        <f t="shared" ref="G8:T8" si="0">+G11+G12+G15+G18+G34+G9</f>
        <v>0</v>
      </c>
      <c r="H8" s="18">
        <f t="shared" si="0"/>
        <v>0</v>
      </c>
      <c r="I8" s="18">
        <f t="shared" si="0"/>
        <v>15851363</v>
      </c>
      <c r="J8" s="18">
        <f t="shared" si="0"/>
        <v>10671293</v>
      </c>
      <c r="K8" s="18">
        <f>+K11+K12+K15+K18+K34+K9</f>
        <v>4192719.054</v>
      </c>
      <c r="L8" s="18">
        <f t="shared" si="0"/>
        <v>21842367</v>
      </c>
      <c r="M8" s="18">
        <f t="shared" si="0"/>
        <v>21567981.399</v>
      </c>
      <c r="N8" s="18">
        <f t="shared" si="0"/>
        <v>10815623.304</v>
      </c>
      <c r="O8" s="18">
        <f t="shared" si="0"/>
        <v>796987.83100000001</v>
      </c>
      <c r="P8" s="18">
        <f t="shared" si="0"/>
        <v>880389.55599999998</v>
      </c>
      <c r="Q8" s="18">
        <f t="shared" si="0"/>
        <v>856813.73199999996</v>
      </c>
      <c r="R8" s="18">
        <f t="shared" si="0"/>
        <v>869253.19799999997</v>
      </c>
      <c r="S8" s="18">
        <f t="shared" si="0"/>
        <v>1000119.539</v>
      </c>
      <c r="T8" s="18">
        <f t="shared" si="0"/>
        <v>7216773.7609999999</v>
      </c>
      <c r="U8" s="18">
        <f>+U11+U12+U15+U18+U34+U9</f>
        <v>96561684.373999998</v>
      </c>
      <c r="V8" s="65"/>
      <c r="W8" s="63"/>
      <c r="Y8" s="18">
        <f t="shared" ref="Y8" si="1">+Y11+Y12+Y15+Y18+Y34</f>
        <v>1738231</v>
      </c>
      <c r="Z8" s="18">
        <f t="shared" ref="Z8" si="2">+Z11+Z12+Z15+Z18+Z34</f>
        <v>-5111827</v>
      </c>
      <c r="AA8" s="18">
        <f t="shared" ref="AA8" si="3">+AA11+AA12+AA15+AA18+AA34</f>
        <v>1181317</v>
      </c>
      <c r="AB8" s="18">
        <f t="shared" ref="AB8" si="4">+AB11+AB12+AB15+AB18+AB34</f>
        <v>0</v>
      </c>
      <c r="AC8" s="18">
        <f t="shared" ref="AC8" si="5">+AC11+AC12+AC15+AC18+AC34</f>
        <v>1107109</v>
      </c>
      <c r="AD8" s="18">
        <f t="shared" ref="AD8" si="6">+AD11+AD12+AD15+AD18+AD34</f>
        <v>1968944</v>
      </c>
      <c r="AE8" s="18">
        <f t="shared" ref="AE8" si="7">+AE11+AE12+AE15+AE18+AE34</f>
        <v>-56400</v>
      </c>
      <c r="AF8" s="18">
        <f t="shared" ref="AF8" si="8">+AF11+AF12+AF15+AF18+AF34</f>
        <v>0</v>
      </c>
      <c r="AG8" s="18">
        <f t="shared" ref="AG8" si="9">+AG11+AG12+AG15+AG18+AG34</f>
        <v>0</v>
      </c>
      <c r="AH8" s="18">
        <f t="shared" ref="AH8" si="10">+AH11+AH12+AH15+AH18+AH34</f>
        <v>-797164</v>
      </c>
      <c r="AI8" s="18">
        <f t="shared" ref="AI8" si="11">+AI11+AI12+AI15+AI18+AI34</f>
        <v>1444531</v>
      </c>
      <c r="AJ8" s="18">
        <f t="shared" ref="AJ8" si="12">+AJ11+AJ12+AJ15+AJ18+AJ34</f>
        <v>-3067096</v>
      </c>
      <c r="AK8" s="18">
        <f t="shared" ref="AK8" si="13">+AK11+AK12+AK15+AK18+AK34</f>
        <v>0</v>
      </c>
      <c r="AL8" s="18">
        <f t="shared" ref="AL8" si="14">+AL11+AL12+AL15+AL18+AL34</f>
        <v>0</v>
      </c>
      <c r="AM8" s="18">
        <f t="shared" ref="AM8" si="15">+AM11+AM12+AM15+AM18+AM34</f>
        <v>0</v>
      </c>
      <c r="AN8" s="18">
        <f t="shared" ref="AN8" si="16">+AN11+AN12+AN15+AN18+AN34</f>
        <v>0</v>
      </c>
      <c r="AO8" s="18">
        <f t="shared" ref="AO8" si="17">+AO11+AO12+AO15+AO18+AO34</f>
        <v>0</v>
      </c>
      <c r="AP8" s="18">
        <f t="shared" ref="AP8" si="18">+AP11+AP12+AP15+AP18+AP34</f>
        <v>0</v>
      </c>
      <c r="AQ8" s="18">
        <f t="shared" ref="AQ8" si="19">+AQ11+AQ12+AQ15+AQ18+AQ34</f>
        <v>0</v>
      </c>
      <c r="AR8" s="18">
        <f t="shared" ref="AR8" si="20">+AR11+AR12+AR15+AR18+AR34</f>
        <v>0</v>
      </c>
    </row>
    <row r="9" spans="2:46" ht="15.75">
      <c r="B9" s="9" t="s">
        <v>82</v>
      </c>
      <c r="C9" s="9"/>
      <c r="D9" s="9"/>
      <c r="E9" s="56" t="s">
        <v>62</v>
      </c>
      <c r="F9" s="55">
        <f>F10</f>
        <v>1019307</v>
      </c>
      <c r="G9" s="55">
        <f t="shared" ref="G9:T9" si="21">G10</f>
        <v>0</v>
      </c>
      <c r="H9" s="55">
        <f t="shared" si="21"/>
        <v>0</v>
      </c>
      <c r="I9" s="55">
        <f t="shared" si="21"/>
        <v>0</v>
      </c>
      <c r="J9" s="55">
        <f t="shared" si="21"/>
        <v>0</v>
      </c>
      <c r="K9" s="55">
        <f t="shared" si="21"/>
        <v>1019307</v>
      </c>
      <c r="L9" s="55">
        <f t="shared" si="21"/>
        <v>0</v>
      </c>
      <c r="M9" s="55">
        <f t="shared" si="21"/>
        <v>0</v>
      </c>
      <c r="N9" s="55">
        <f t="shared" si="21"/>
        <v>0</v>
      </c>
      <c r="O9" s="55">
        <f t="shared" si="21"/>
        <v>0</v>
      </c>
      <c r="P9" s="55">
        <f t="shared" si="21"/>
        <v>0</v>
      </c>
      <c r="Q9" s="55">
        <f t="shared" si="21"/>
        <v>0</v>
      </c>
      <c r="R9" s="55">
        <f t="shared" si="21"/>
        <v>0</v>
      </c>
      <c r="S9" s="55">
        <f t="shared" si="21"/>
        <v>0</v>
      </c>
      <c r="T9" s="55">
        <f t="shared" si="21"/>
        <v>0</v>
      </c>
      <c r="U9" s="55">
        <f>U10</f>
        <v>1019307</v>
      </c>
      <c r="V9" s="65">
        <v>1019307</v>
      </c>
      <c r="W9" s="40">
        <f t="shared" ref="W9:W17" si="22">U9-V9</f>
        <v>0</v>
      </c>
      <c r="X9" s="59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60"/>
      <c r="AT9" s="60"/>
    </row>
    <row r="10" spans="2:46" ht="15.75">
      <c r="B10" s="9"/>
      <c r="C10" s="9" t="s">
        <v>83</v>
      </c>
      <c r="D10" s="9"/>
      <c r="E10" s="56" t="s">
        <v>116</v>
      </c>
      <c r="F10" s="46">
        <v>1019307</v>
      </c>
      <c r="G10" s="55"/>
      <c r="H10" s="55"/>
      <c r="I10" s="55"/>
      <c r="J10" s="55"/>
      <c r="K10" s="46">
        <v>1019307</v>
      </c>
      <c r="L10" s="55"/>
      <c r="M10" s="55"/>
      <c r="N10" s="55"/>
      <c r="O10" s="55"/>
      <c r="P10" s="55"/>
      <c r="Q10" s="55"/>
      <c r="R10" s="55"/>
      <c r="S10" s="55"/>
      <c r="T10" s="55"/>
      <c r="U10" s="23">
        <f>+SUM(I10:T10)</f>
        <v>1019307</v>
      </c>
      <c r="V10" s="65">
        <v>1019307</v>
      </c>
      <c r="W10" s="40">
        <f t="shared" si="22"/>
        <v>0</v>
      </c>
      <c r="X10" s="59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60"/>
      <c r="AT10" s="60"/>
    </row>
    <row r="11" spans="2:46" ht="15.75">
      <c r="B11" s="19" t="s">
        <v>17</v>
      </c>
      <c r="C11" s="20"/>
      <c r="D11" s="20"/>
      <c r="E11" s="21" t="s">
        <v>18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>
        <v>3539.2689999999998</v>
      </c>
      <c r="T11" s="22">
        <v>8624.3080000000009</v>
      </c>
      <c r="U11" s="23">
        <f>SUM(G11:T11)</f>
        <v>12163.577000000001</v>
      </c>
      <c r="V11" s="66"/>
      <c r="W11" s="40">
        <f t="shared" si="22"/>
        <v>12163.577000000001</v>
      </c>
      <c r="X11" s="59"/>
      <c r="Y11" s="22"/>
      <c r="Z11" s="22"/>
      <c r="AA11" s="22">
        <v>11000</v>
      </c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60"/>
      <c r="AT11" s="60"/>
    </row>
    <row r="12" spans="2:46" ht="15.75">
      <c r="B12" s="20" t="s">
        <v>19</v>
      </c>
      <c r="C12" s="20" t="s">
        <v>14</v>
      </c>
      <c r="D12" s="20" t="s">
        <v>15</v>
      </c>
      <c r="E12" s="21" t="s">
        <v>20</v>
      </c>
      <c r="F12" s="23">
        <f>+SUM(F13:F14)</f>
        <v>0</v>
      </c>
      <c r="G12" s="23">
        <f t="shared" ref="G12:S12" si="23">+SUM(G13:G14)</f>
        <v>0</v>
      </c>
      <c r="H12" s="23">
        <f>+SUM(H13:H14)</f>
        <v>0</v>
      </c>
      <c r="I12" s="23">
        <f t="shared" si="23"/>
        <v>0</v>
      </c>
      <c r="J12" s="23">
        <f t="shared" si="23"/>
        <v>0</v>
      </c>
      <c r="K12" s="23">
        <f t="shared" si="23"/>
        <v>0</v>
      </c>
      <c r="L12" s="23">
        <f t="shared" si="23"/>
        <v>0</v>
      </c>
      <c r="M12" s="23">
        <f t="shared" si="23"/>
        <v>0</v>
      </c>
      <c r="N12" s="23">
        <f t="shared" si="23"/>
        <v>0</v>
      </c>
      <c r="O12" s="23">
        <f t="shared" si="23"/>
        <v>0</v>
      </c>
      <c r="P12" s="23">
        <f t="shared" si="23"/>
        <v>0</v>
      </c>
      <c r="Q12" s="23">
        <f t="shared" si="23"/>
        <v>0</v>
      </c>
      <c r="R12" s="23">
        <f t="shared" si="23"/>
        <v>0</v>
      </c>
      <c r="S12" s="23">
        <f t="shared" si="23"/>
        <v>48294.792000000001</v>
      </c>
      <c r="T12" s="23">
        <f>+SUM(T13:T14)</f>
        <v>920540.99100000004</v>
      </c>
      <c r="U12" s="23">
        <f>+SUM(U13:U14)</f>
        <v>968835.78300000005</v>
      </c>
      <c r="V12" s="67">
        <v>0</v>
      </c>
      <c r="W12" s="40">
        <f t="shared" si="22"/>
        <v>968835.78300000005</v>
      </c>
      <c r="X12" s="59"/>
      <c r="Y12" s="23">
        <f t="shared" ref="Y12" si="24">+SUM(Y13:Y14)</f>
        <v>0</v>
      </c>
      <c r="Z12" s="23">
        <f t="shared" ref="Z12" si="25">+SUM(Z13:Z14)</f>
        <v>0</v>
      </c>
      <c r="AA12" s="23">
        <v>1170317</v>
      </c>
      <c r="AB12" s="23">
        <f t="shared" ref="AB12" si="26">+SUM(AB13:AB14)</f>
        <v>0</v>
      </c>
      <c r="AC12" s="23">
        <f t="shared" ref="AC12" si="27">+SUM(AC13:AC14)</f>
        <v>0</v>
      </c>
      <c r="AD12" s="23">
        <f t="shared" ref="AD12" si="28">+SUM(AD13:AD14)</f>
        <v>0</v>
      </c>
      <c r="AE12" s="23">
        <f t="shared" ref="AE12" si="29">+SUM(AE13:AE14)</f>
        <v>0</v>
      </c>
      <c r="AF12" s="23">
        <f t="shared" ref="AF12" si="30">+SUM(AF13:AF14)</f>
        <v>0</v>
      </c>
      <c r="AG12" s="23">
        <f t="shared" ref="AG12" si="31">+SUM(AG13:AG14)</f>
        <v>0</v>
      </c>
      <c r="AH12" s="23">
        <f t="shared" ref="AH12" si="32">+SUM(AH13:AH14)</f>
        <v>0</v>
      </c>
      <c r="AI12" s="23">
        <f t="shared" ref="AI12" si="33">+SUM(AI13:AI14)</f>
        <v>0</v>
      </c>
      <c r="AJ12" s="23">
        <f t="shared" ref="AJ12" si="34">+SUM(AJ13:AJ14)</f>
        <v>0</v>
      </c>
      <c r="AK12" s="23">
        <f t="shared" ref="AK12" si="35">+SUM(AK13:AK14)</f>
        <v>0</v>
      </c>
      <c r="AL12" s="23">
        <f t="shared" ref="AL12" si="36">+SUM(AL13:AL14)</f>
        <v>0</v>
      </c>
      <c r="AM12" s="23">
        <f t="shared" ref="AM12" si="37">+SUM(AM13:AM14)</f>
        <v>0</v>
      </c>
      <c r="AN12" s="23">
        <f t="shared" ref="AN12" si="38">+SUM(AN13:AN14)</f>
        <v>0</v>
      </c>
      <c r="AO12" s="23">
        <f t="shared" ref="AO12" si="39">+SUM(AO13:AO14)</f>
        <v>0</v>
      </c>
      <c r="AP12" s="23">
        <f t="shared" ref="AP12" si="40">+SUM(AP13:AP14)</f>
        <v>0</v>
      </c>
      <c r="AQ12" s="23">
        <f t="shared" ref="AQ12" si="41">+SUM(AQ13:AQ14)</f>
        <v>0</v>
      </c>
      <c r="AR12" s="23">
        <f t="shared" ref="AR12" si="42">+SUM(AR13:AR14)</f>
        <v>0</v>
      </c>
      <c r="AS12" s="60"/>
      <c r="AT12" s="60"/>
    </row>
    <row r="13" spans="2:46" ht="15.75">
      <c r="B13" s="20"/>
      <c r="C13" s="24" t="s">
        <v>21</v>
      </c>
      <c r="D13" s="20"/>
      <c r="E13" s="25" t="s">
        <v>22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>
        <f>SUM(I13:T13)</f>
        <v>0</v>
      </c>
      <c r="V13" s="66"/>
      <c r="W13" s="40">
        <f t="shared" si="22"/>
        <v>0</v>
      </c>
      <c r="X13" s="59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60"/>
      <c r="AT13" s="60"/>
    </row>
    <row r="14" spans="2:46" ht="15.75">
      <c r="B14" s="20" t="s">
        <v>14</v>
      </c>
      <c r="C14" s="20" t="s">
        <v>23</v>
      </c>
      <c r="D14" s="20" t="s">
        <v>15</v>
      </c>
      <c r="E14" s="21" t="s">
        <v>24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>
        <v>48294.792000000001</v>
      </c>
      <c r="T14" s="22">
        <v>920540.99100000004</v>
      </c>
      <c r="U14" s="22">
        <f>SUM(I14:T14)</f>
        <v>968835.78300000005</v>
      </c>
      <c r="V14" s="66"/>
      <c r="W14" s="40">
        <f t="shared" si="22"/>
        <v>968835.78300000005</v>
      </c>
      <c r="X14" s="59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60"/>
      <c r="AT14" s="60"/>
    </row>
    <row r="15" spans="2:46" ht="15.75">
      <c r="B15" s="20" t="s">
        <v>26</v>
      </c>
      <c r="C15" s="20"/>
      <c r="D15" s="20"/>
      <c r="E15" s="21" t="s">
        <v>27</v>
      </c>
      <c r="F15" s="23">
        <f>+F17+F16</f>
        <v>0</v>
      </c>
      <c r="G15" s="23">
        <f t="shared" ref="G15:U15" si="43">+G17+G16</f>
        <v>0</v>
      </c>
      <c r="H15" s="23">
        <f t="shared" si="43"/>
        <v>0</v>
      </c>
      <c r="I15" s="23">
        <f t="shared" si="43"/>
        <v>0</v>
      </c>
      <c r="J15" s="23">
        <f t="shared" si="43"/>
        <v>0</v>
      </c>
      <c r="K15" s="23">
        <f t="shared" si="43"/>
        <v>0</v>
      </c>
      <c r="L15" s="23">
        <f t="shared" si="43"/>
        <v>0</v>
      </c>
      <c r="M15" s="23">
        <f t="shared" si="43"/>
        <v>0</v>
      </c>
      <c r="N15" s="23">
        <f t="shared" si="43"/>
        <v>0</v>
      </c>
      <c r="O15" s="23">
        <f t="shared" si="43"/>
        <v>0</v>
      </c>
      <c r="P15" s="23">
        <f t="shared" si="43"/>
        <v>0</v>
      </c>
      <c r="Q15" s="23">
        <f t="shared" si="43"/>
        <v>0</v>
      </c>
      <c r="R15" s="23">
        <f t="shared" si="43"/>
        <v>0</v>
      </c>
      <c r="S15" s="23">
        <f t="shared" si="43"/>
        <v>0</v>
      </c>
      <c r="T15" s="23">
        <f t="shared" si="43"/>
        <v>0</v>
      </c>
      <c r="U15" s="23">
        <f t="shared" si="43"/>
        <v>0</v>
      </c>
      <c r="V15" s="67">
        <v>0</v>
      </c>
      <c r="W15" s="40">
        <f t="shared" si="22"/>
        <v>0</v>
      </c>
      <c r="X15" s="59"/>
      <c r="Y15" s="23">
        <f t="shared" ref="Y15" si="44">+Y17+Y16</f>
        <v>0</v>
      </c>
      <c r="Z15" s="23">
        <f t="shared" ref="Z15" si="45">+Z17+Z16</f>
        <v>0</v>
      </c>
      <c r="AA15" s="23">
        <f t="shared" ref="AA15" si="46">+AA17+AA16</f>
        <v>0</v>
      </c>
      <c r="AB15" s="23">
        <f t="shared" ref="AB15" si="47">+AB17+AB16</f>
        <v>0</v>
      </c>
      <c r="AC15" s="23">
        <f t="shared" ref="AC15" si="48">+AC17+AC16</f>
        <v>0</v>
      </c>
      <c r="AD15" s="23">
        <f t="shared" ref="AD15" si="49">+AD17+AD16</f>
        <v>0</v>
      </c>
      <c r="AE15" s="23">
        <f t="shared" ref="AE15" si="50">+AE17+AE16</f>
        <v>0</v>
      </c>
      <c r="AF15" s="23">
        <f t="shared" ref="AF15" si="51">+AF17+AF16</f>
        <v>0</v>
      </c>
      <c r="AG15" s="23">
        <f t="shared" ref="AG15" si="52">+AG17+AG16</f>
        <v>0</v>
      </c>
      <c r="AH15" s="23">
        <f t="shared" ref="AH15" si="53">+AH17+AH16</f>
        <v>0</v>
      </c>
      <c r="AI15" s="23">
        <f t="shared" ref="AI15" si="54">+AI17+AI16</f>
        <v>0</v>
      </c>
      <c r="AJ15" s="23">
        <f t="shared" ref="AJ15" si="55">+AJ17+AJ16</f>
        <v>0</v>
      </c>
      <c r="AK15" s="23">
        <f t="shared" ref="AK15" si="56">+AK17+AK16</f>
        <v>0</v>
      </c>
      <c r="AL15" s="23">
        <f t="shared" ref="AL15" si="57">+AL17+AL16</f>
        <v>0</v>
      </c>
      <c r="AM15" s="23">
        <f t="shared" ref="AM15" si="58">+AM17+AM16</f>
        <v>0</v>
      </c>
      <c r="AN15" s="23">
        <f t="shared" ref="AN15" si="59">+AN17+AN16</f>
        <v>0</v>
      </c>
      <c r="AO15" s="23">
        <f t="shared" ref="AO15" si="60">+AO17+AO16</f>
        <v>0</v>
      </c>
      <c r="AP15" s="23">
        <f t="shared" ref="AP15" si="61">+AP17+AP16</f>
        <v>0</v>
      </c>
      <c r="AQ15" s="23">
        <f t="shared" ref="AQ15" si="62">+AQ17+AQ16</f>
        <v>0</v>
      </c>
      <c r="AR15" s="23">
        <f t="shared" ref="AR15" si="63">+AR17+AR16</f>
        <v>0</v>
      </c>
      <c r="AS15" s="60"/>
      <c r="AT15" s="60"/>
    </row>
    <row r="16" spans="2:46" ht="15.75">
      <c r="B16" s="20"/>
      <c r="C16" s="20" t="s">
        <v>17</v>
      </c>
      <c r="D16" s="20"/>
      <c r="E16" s="21" t="s">
        <v>28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>
        <f>SUM(I16:T16)</f>
        <v>0</v>
      </c>
      <c r="V16" s="66"/>
      <c r="W16" s="40">
        <f t="shared" si="22"/>
        <v>0</v>
      </c>
      <c r="X16" s="59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60"/>
      <c r="AT16" s="60"/>
    </row>
    <row r="17" spans="2:46" ht="15.75">
      <c r="B17" s="20"/>
      <c r="C17" s="20" t="s">
        <v>29</v>
      </c>
      <c r="D17" s="20"/>
      <c r="E17" s="21" t="s">
        <v>30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>
        <f>SUM(I17:T17)</f>
        <v>0</v>
      </c>
      <c r="V17" s="66"/>
      <c r="W17" s="40">
        <f t="shared" si="22"/>
        <v>0</v>
      </c>
      <c r="X17" s="59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60"/>
      <c r="AT17" s="60"/>
    </row>
    <row r="18" spans="2:46" ht="15.75">
      <c r="B18" s="20" t="s">
        <v>31</v>
      </c>
      <c r="C18" s="20"/>
      <c r="D18" s="20"/>
      <c r="E18" s="21" t="s">
        <v>32</v>
      </c>
      <c r="F18" s="23">
        <f>+F19+F21</f>
        <v>101217232</v>
      </c>
      <c r="G18" s="23">
        <f t="shared" ref="G18:T18" si="64">+G19+G21</f>
        <v>0</v>
      </c>
      <c r="H18" s="23">
        <f t="shared" si="64"/>
        <v>0</v>
      </c>
      <c r="I18" s="23">
        <f t="shared" si="64"/>
        <v>15851363</v>
      </c>
      <c r="J18" s="23">
        <f t="shared" si="64"/>
        <v>10671293</v>
      </c>
      <c r="K18" s="23">
        <f t="shared" si="64"/>
        <v>3173412.054</v>
      </c>
      <c r="L18" s="23">
        <f t="shared" si="64"/>
        <v>21842367</v>
      </c>
      <c r="M18" s="23">
        <f t="shared" si="64"/>
        <v>21567981.399</v>
      </c>
      <c r="N18" s="23">
        <f t="shared" si="64"/>
        <v>10815623.304</v>
      </c>
      <c r="O18" s="23">
        <f t="shared" si="64"/>
        <v>796987.83100000001</v>
      </c>
      <c r="P18" s="23">
        <f t="shared" si="64"/>
        <v>880389.55599999998</v>
      </c>
      <c r="Q18" s="23">
        <f t="shared" si="64"/>
        <v>856813.73199999996</v>
      </c>
      <c r="R18" s="23">
        <f t="shared" si="64"/>
        <v>869253.19799999997</v>
      </c>
      <c r="S18" s="23">
        <f t="shared" si="64"/>
        <v>948285.478</v>
      </c>
      <c r="T18" s="23">
        <f t="shared" si="64"/>
        <v>6287608.4620000003</v>
      </c>
      <c r="U18" s="23">
        <f>+U19+U21</f>
        <v>94561378.013999999</v>
      </c>
      <c r="V18" s="67">
        <v>101217232</v>
      </c>
      <c r="W18" s="40">
        <f>U18-V18</f>
        <v>-6655853.9860000014</v>
      </c>
      <c r="X18" s="59"/>
      <c r="Y18" s="23">
        <f t="shared" ref="Y18" si="65">+Y19+Y21</f>
        <v>0</v>
      </c>
      <c r="Z18" s="23">
        <f t="shared" ref="Z18" si="66">+Z19+Z21</f>
        <v>-5111827</v>
      </c>
      <c r="AA18" s="23">
        <f t="shared" ref="AA18" si="67">+AA19+AA21</f>
        <v>0</v>
      </c>
      <c r="AB18" s="23">
        <f t="shared" ref="AB18" si="68">+AB19+AB21</f>
        <v>0</v>
      </c>
      <c r="AC18" s="23">
        <f t="shared" ref="AC18" si="69">+AC19+AC21</f>
        <v>1107109</v>
      </c>
      <c r="AD18" s="23">
        <f t="shared" ref="AD18" si="70">+AD19+AD21</f>
        <v>1968944</v>
      </c>
      <c r="AE18" s="23">
        <f t="shared" ref="AE18" si="71">+AE19+AE21</f>
        <v>-56400</v>
      </c>
      <c r="AF18" s="23">
        <f t="shared" ref="AF18" si="72">+AF19+AF21</f>
        <v>0</v>
      </c>
      <c r="AG18" s="23">
        <f t="shared" ref="AG18" si="73">+AG19+AG21</f>
        <v>0</v>
      </c>
      <c r="AH18" s="23">
        <f t="shared" ref="AH18" si="74">+AH19+AH21</f>
        <v>-797164</v>
      </c>
      <c r="AI18" s="23">
        <f t="shared" ref="AI18" si="75">+AI19+AI21</f>
        <v>1444531</v>
      </c>
      <c r="AJ18" s="23">
        <f t="shared" ref="AJ18" si="76">+AJ19+AJ21</f>
        <v>-3067096</v>
      </c>
      <c r="AK18" s="23">
        <f t="shared" ref="AK18" si="77">+AK19+AK21</f>
        <v>0</v>
      </c>
      <c r="AL18" s="23">
        <f t="shared" ref="AL18" si="78">+AL19+AL21</f>
        <v>0</v>
      </c>
      <c r="AM18" s="23">
        <f t="shared" ref="AM18" si="79">+AM19+AM21</f>
        <v>0</v>
      </c>
      <c r="AN18" s="23">
        <f t="shared" ref="AN18" si="80">+AN19+AN21</f>
        <v>0</v>
      </c>
      <c r="AO18" s="23">
        <f t="shared" ref="AO18" si="81">+AO19+AO21</f>
        <v>0</v>
      </c>
      <c r="AP18" s="23">
        <f t="shared" ref="AP18" si="82">+AP19+AP21</f>
        <v>0</v>
      </c>
      <c r="AQ18" s="23">
        <f t="shared" ref="AQ18" si="83">+AQ19+AQ21</f>
        <v>0</v>
      </c>
      <c r="AR18" s="23">
        <f t="shared" ref="AR18" si="84">+AR19+AR21</f>
        <v>0</v>
      </c>
      <c r="AS18" s="60"/>
      <c r="AT18" s="60"/>
    </row>
    <row r="19" spans="2:46" ht="15.75">
      <c r="B19" s="20"/>
      <c r="C19" s="19" t="s">
        <v>25</v>
      </c>
      <c r="D19" s="20"/>
      <c r="E19" s="21" t="s">
        <v>33</v>
      </c>
      <c r="F19" s="23">
        <f>+F20</f>
        <v>0</v>
      </c>
      <c r="G19" s="23">
        <f t="shared" ref="G19:T19" si="85">+G20</f>
        <v>0</v>
      </c>
      <c r="H19" s="23">
        <f t="shared" si="85"/>
        <v>0</v>
      </c>
      <c r="I19" s="23">
        <f t="shared" si="85"/>
        <v>0</v>
      </c>
      <c r="J19" s="23">
        <f t="shared" si="85"/>
        <v>0</v>
      </c>
      <c r="K19" s="23">
        <f t="shared" si="85"/>
        <v>0</v>
      </c>
      <c r="L19" s="23">
        <f t="shared" si="85"/>
        <v>0</v>
      </c>
      <c r="M19" s="23">
        <f t="shared" si="85"/>
        <v>0</v>
      </c>
      <c r="N19" s="23">
        <f t="shared" si="85"/>
        <v>0</v>
      </c>
      <c r="O19" s="23">
        <f t="shared" si="85"/>
        <v>0</v>
      </c>
      <c r="P19" s="23">
        <f t="shared" si="85"/>
        <v>0</v>
      </c>
      <c r="Q19" s="23">
        <f t="shared" si="85"/>
        <v>0</v>
      </c>
      <c r="R19" s="23">
        <f t="shared" si="85"/>
        <v>0</v>
      </c>
      <c r="S19" s="23">
        <f t="shared" si="85"/>
        <v>0</v>
      </c>
      <c r="T19" s="23">
        <f t="shared" si="85"/>
        <v>0</v>
      </c>
      <c r="U19" s="23">
        <f>+U20</f>
        <v>0</v>
      </c>
      <c r="V19" s="67">
        <v>0</v>
      </c>
      <c r="W19" s="40">
        <f t="shared" ref="W19:W46" si="86">U19-V19</f>
        <v>0</v>
      </c>
      <c r="X19" s="59"/>
      <c r="Y19" s="23">
        <f t="shared" ref="Y19" si="87">+Y20</f>
        <v>0</v>
      </c>
      <c r="Z19" s="23">
        <f t="shared" ref="Z19" si="88">+Z20</f>
        <v>0</v>
      </c>
      <c r="AA19" s="23">
        <f t="shared" ref="AA19" si="89">+AA20</f>
        <v>0</v>
      </c>
      <c r="AB19" s="23">
        <f t="shared" ref="AB19" si="90">+AB20</f>
        <v>0</v>
      </c>
      <c r="AC19" s="23">
        <f t="shared" ref="AC19" si="91">+AC20</f>
        <v>0</v>
      </c>
      <c r="AD19" s="23">
        <f t="shared" ref="AD19" si="92">+AD20</f>
        <v>0</v>
      </c>
      <c r="AE19" s="23">
        <f t="shared" ref="AE19" si="93">+AE20</f>
        <v>0</v>
      </c>
      <c r="AF19" s="23">
        <f t="shared" ref="AF19" si="94">+AF20</f>
        <v>0</v>
      </c>
      <c r="AG19" s="23">
        <f t="shared" ref="AG19" si="95">+AG20</f>
        <v>0</v>
      </c>
      <c r="AH19" s="23">
        <f t="shared" ref="AH19" si="96">+AH20</f>
        <v>0</v>
      </c>
      <c r="AI19" s="23">
        <f t="shared" ref="AI19" si="97">+AI20</f>
        <v>0</v>
      </c>
      <c r="AJ19" s="23">
        <f t="shared" ref="AJ19" si="98">+AJ20</f>
        <v>0</v>
      </c>
      <c r="AK19" s="23">
        <f t="shared" ref="AK19" si="99">+AK20</f>
        <v>0</v>
      </c>
      <c r="AL19" s="23">
        <f t="shared" ref="AL19" si="100">+AL20</f>
        <v>0</v>
      </c>
      <c r="AM19" s="23">
        <f t="shared" ref="AM19" si="101">+AM20</f>
        <v>0</v>
      </c>
      <c r="AN19" s="23">
        <f t="shared" ref="AN19" si="102">+AN20</f>
        <v>0</v>
      </c>
      <c r="AO19" s="23">
        <f t="shared" ref="AO19" si="103">+AO20</f>
        <v>0</v>
      </c>
      <c r="AP19" s="23">
        <f t="shared" ref="AP19" si="104">+AP20</f>
        <v>0</v>
      </c>
      <c r="AQ19" s="23">
        <f t="shared" ref="AQ19" si="105">+AQ20</f>
        <v>0</v>
      </c>
      <c r="AR19" s="23">
        <f t="shared" ref="AR19" si="106">+AR20</f>
        <v>0</v>
      </c>
      <c r="AS19" s="60"/>
      <c r="AT19" s="60"/>
    </row>
    <row r="20" spans="2:46" ht="15.75">
      <c r="B20" s="20"/>
      <c r="C20" s="20"/>
      <c r="D20" s="19" t="s">
        <v>34</v>
      </c>
      <c r="E20" s="21" t="s">
        <v>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f>SUM(I20:T20)</f>
        <v>0</v>
      </c>
      <c r="V20" s="66"/>
      <c r="W20" s="40">
        <f t="shared" si="86"/>
        <v>0</v>
      </c>
      <c r="X20" s="59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60"/>
      <c r="AT20" s="60"/>
    </row>
    <row r="21" spans="2:46" ht="15.75">
      <c r="B21" s="20"/>
      <c r="C21" s="19" t="s">
        <v>21</v>
      </c>
      <c r="D21" s="20"/>
      <c r="E21" s="21" t="s">
        <v>36</v>
      </c>
      <c r="F21" s="23">
        <f>+SUM(F22:F33)</f>
        <v>101217232</v>
      </c>
      <c r="G21" s="23">
        <f t="shared" ref="G21:T21" si="107">+SUM(G22:G33)</f>
        <v>0</v>
      </c>
      <c r="H21" s="23">
        <f t="shared" si="107"/>
        <v>0</v>
      </c>
      <c r="I21" s="23">
        <f t="shared" si="107"/>
        <v>15851363</v>
      </c>
      <c r="J21" s="23">
        <f t="shared" si="107"/>
        <v>10671293</v>
      </c>
      <c r="K21" s="23">
        <f t="shared" si="107"/>
        <v>3173412.054</v>
      </c>
      <c r="L21" s="23">
        <f>+SUM(L22:L33)</f>
        <v>21842367</v>
      </c>
      <c r="M21" s="23">
        <f>+SUM(M22:M33)</f>
        <v>21567981.399</v>
      </c>
      <c r="N21" s="23">
        <f t="shared" si="107"/>
        <v>10815623.304</v>
      </c>
      <c r="O21" s="23">
        <f t="shared" si="107"/>
        <v>796987.83100000001</v>
      </c>
      <c r="P21" s="23">
        <f t="shared" si="107"/>
        <v>880389.55599999998</v>
      </c>
      <c r="Q21" s="23">
        <f t="shared" si="107"/>
        <v>856813.73199999996</v>
      </c>
      <c r="R21" s="23">
        <f t="shared" si="107"/>
        <v>869253.19799999997</v>
      </c>
      <c r="S21" s="23">
        <f t="shared" si="107"/>
        <v>948285.478</v>
      </c>
      <c r="T21" s="23">
        <f t="shared" si="107"/>
        <v>6287608.4620000003</v>
      </c>
      <c r="U21" s="23">
        <f>+SUM(U22:U33)</f>
        <v>94561378.013999999</v>
      </c>
      <c r="V21" s="67">
        <v>101217232</v>
      </c>
      <c r="W21" s="40">
        <f t="shared" si="86"/>
        <v>-6655853.9860000014</v>
      </c>
      <c r="X21" s="59"/>
      <c r="Y21" s="23">
        <f t="shared" ref="Y21" si="108">+SUM(Y22:Y33)</f>
        <v>0</v>
      </c>
      <c r="Z21" s="23">
        <f t="shared" ref="Z21" si="109">+SUM(Z22:Z33)</f>
        <v>-5111827</v>
      </c>
      <c r="AA21" s="23">
        <f t="shared" ref="AA21" si="110">+SUM(AA22:AA33)</f>
        <v>0</v>
      </c>
      <c r="AB21" s="23">
        <f t="shared" ref="AB21" si="111">+SUM(AB22:AB33)</f>
        <v>0</v>
      </c>
      <c r="AC21" s="23">
        <f t="shared" ref="AC21" si="112">+SUM(AC22:AC33)</f>
        <v>1107109</v>
      </c>
      <c r="AD21" s="23">
        <f t="shared" ref="AD21" si="113">+SUM(AD22:AD33)</f>
        <v>1968944</v>
      </c>
      <c r="AE21" s="23">
        <f t="shared" ref="AE21" si="114">+SUM(AE22:AE33)</f>
        <v>-56400</v>
      </c>
      <c r="AF21" s="23">
        <f t="shared" ref="AF21" si="115">+SUM(AF22:AF33)</f>
        <v>0</v>
      </c>
      <c r="AG21" s="23">
        <f t="shared" ref="AG21" si="116">+SUM(AG22:AG33)</f>
        <v>0</v>
      </c>
      <c r="AH21" s="23">
        <f t="shared" ref="AH21" si="117">+SUM(AH22:AH33)</f>
        <v>-797164</v>
      </c>
      <c r="AI21" s="23">
        <f t="shared" ref="AI21" si="118">+SUM(AI22:AI33)</f>
        <v>1444531</v>
      </c>
      <c r="AJ21" s="23">
        <f t="shared" ref="AJ21" si="119">+SUM(AJ22:AJ33)</f>
        <v>-3067096</v>
      </c>
      <c r="AK21" s="23">
        <f t="shared" ref="AK21" si="120">+SUM(AK22:AK33)</f>
        <v>0</v>
      </c>
      <c r="AL21" s="23">
        <f t="shared" ref="AL21" si="121">+SUM(AL22:AL33)</f>
        <v>0</v>
      </c>
      <c r="AM21" s="23">
        <f t="shared" ref="AM21" si="122">+SUM(AM22:AM33)</f>
        <v>0</v>
      </c>
      <c r="AN21" s="23">
        <f t="shared" ref="AN21" si="123">+SUM(AN22:AN33)</f>
        <v>0</v>
      </c>
      <c r="AO21" s="23">
        <f t="shared" ref="AO21" si="124">+SUM(AO22:AO33)</f>
        <v>0</v>
      </c>
      <c r="AP21" s="23">
        <f t="shared" ref="AP21" si="125">+SUM(AP22:AP33)</f>
        <v>0</v>
      </c>
      <c r="AQ21" s="23">
        <f t="shared" ref="AQ21" si="126">+SUM(AQ22:AQ33)</f>
        <v>0</v>
      </c>
      <c r="AR21" s="23">
        <f t="shared" ref="AR21" si="127">+SUM(AR22:AR33)</f>
        <v>0</v>
      </c>
      <c r="AS21" s="60"/>
      <c r="AT21" s="60"/>
    </row>
    <row r="22" spans="2:46" ht="15.75">
      <c r="B22" s="20"/>
      <c r="C22" s="19"/>
      <c r="D22" s="19" t="s">
        <v>84</v>
      </c>
      <c r="E22" s="45" t="s">
        <v>87</v>
      </c>
      <c r="F22" s="23">
        <v>48794774</v>
      </c>
      <c r="G22" s="23"/>
      <c r="H22" s="23"/>
      <c r="I22" s="23">
        <v>15000000</v>
      </c>
      <c r="J22" s="23">
        <v>-5000000</v>
      </c>
      <c r="K22" s="23"/>
      <c r="L22" s="23">
        <v>4294032</v>
      </c>
      <c r="M22" s="23">
        <v>20795995</v>
      </c>
      <c r="N22" s="23">
        <v>8753914</v>
      </c>
      <c r="O22" s="23"/>
      <c r="P22" s="23"/>
      <c r="Q22" s="23"/>
      <c r="R22" s="23"/>
      <c r="S22" s="23"/>
      <c r="T22" s="23">
        <v>2061495</v>
      </c>
      <c r="U22" s="23">
        <f>SUM(I22:T22)</f>
        <v>45905436</v>
      </c>
      <c r="V22" s="67">
        <v>48794774</v>
      </c>
      <c r="W22" s="40">
        <f t="shared" si="86"/>
        <v>-2889338</v>
      </c>
      <c r="X22" s="59"/>
      <c r="Y22" s="23"/>
      <c r="Z22" s="23">
        <v>-5111827</v>
      </c>
      <c r="AA22" s="23"/>
      <c r="AB22" s="23"/>
      <c r="AC22" s="23">
        <v>1107109</v>
      </c>
      <c r="AD22" s="23">
        <v>1968944</v>
      </c>
      <c r="AE22" s="23">
        <v>-56400</v>
      </c>
      <c r="AF22" s="23"/>
      <c r="AG22" s="23"/>
      <c r="AH22" s="23">
        <v>-797164</v>
      </c>
      <c r="AI22" s="23">
        <v>1444531</v>
      </c>
      <c r="AJ22" s="23"/>
      <c r="AK22" s="23"/>
      <c r="AL22" s="23"/>
      <c r="AM22" s="23"/>
      <c r="AN22" s="23"/>
      <c r="AO22" s="23"/>
      <c r="AP22" s="23"/>
      <c r="AQ22" s="23"/>
      <c r="AR22" s="23"/>
      <c r="AS22" s="60"/>
      <c r="AT22" s="60"/>
    </row>
    <row r="23" spans="2:46" ht="15.75">
      <c r="B23" s="20"/>
      <c r="C23" s="20"/>
      <c r="D23" s="20" t="s">
        <v>37</v>
      </c>
      <c r="E23" s="26" t="s">
        <v>38</v>
      </c>
      <c r="F23" s="22">
        <v>91163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3">
        <f t="shared" ref="U23:U34" si="128">SUM(I23:T23)</f>
        <v>0</v>
      </c>
      <c r="V23" s="67">
        <v>91163</v>
      </c>
      <c r="W23" s="40">
        <f t="shared" si="86"/>
        <v>-91163</v>
      </c>
      <c r="X23" s="59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60"/>
      <c r="AT23" s="60"/>
    </row>
    <row r="24" spans="2:46" ht="15.75">
      <c r="B24" s="20"/>
      <c r="C24" s="20"/>
      <c r="D24" s="20" t="s">
        <v>39</v>
      </c>
      <c r="E24" s="26" t="s">
        <v>40</v>
      </c>
      <c r="F24" s="22">
        <v>1085825</v>
      </c>
      <c r="G24" s="22"/>
      <c r="H24" s="22"/>
      <c r="I24" s="22"/>
      <c r="J24" s="22"/>
      <c r="K24" s="22"/>
      <c r="L24" s="22">
        <v>1085825</v>
      </c>
      <c r="M24" s="22"/>
      <c r="N24" s="22"/>
      <c r="O24" s="22"/>
      <c r="P24" s="22"/>
      <c r="Q24" s="22"/>
      <c r="R24" s="22"/>
      <c r="S24" s="22"/>
      <c r="U24" s="23">
        <f t="shared" si="128"/>
        <v>1085825</v>
      </c>
      <c r="V24" s="67">
        <v>1085825</v>
      </c>
      <c r="W24" s="40">
        <f t="shared" si="86"/>
        <v>0</v>
      </c>
      <c r="X24" s="59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60"/>
      <c r="AT24" s="60"/>
    </row>
    <row r="25" spans="2:46" ht="15.75">
      <c r="B25" s="20"/>
      <c r="C25" s="20"/>
      <c r="D25" s="20" t="s">
        <v>129</v>
      </c>
      <c r="E25" s="26" t="s">
        <v>130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>
        <v>1444531</v>
      </c>
      <c r="U25" s="23">
        <f>SUM(I25:T25)</f>
        <v>1444531</v>
      </c>
      <c r="V25" s="67"/>
      <c r="W25" s="40">
        <f t="shared" si="86"/>
        <v>1444531</v>
      </c>
      <c r="X25" s="59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60"/>
      <c r="AT25" s="60"/>
    </row>
    <row r="26" spans="2:46" ht="15.75">
      <c r="B26" s="20"/>
      <c r="C26" s="20"/>
      <c r="D26" s="20" t="s">
        <v>41</v>
      </c>
      <c r="E26" s="26" t="s">
        <v>42</v>
      </c>
      <c r="F26" s="22">
        <v>12893633</v>
      </c>
      <c r="G26" s="22"/>
      <c r="H26" s="22"/>
      <c r="I26" s="22">
        <v>851363</v>
      </c>
      <c r="J26" s="22">
        <v>671293</v>
      </c>
      <c r="K26" s="22">
        <v>920787.054</v>
      </c>
      <c r="L26" s="22">
        <v>842367</v>
      </c>
      <c r="M26" s="22">
        <v>771986.39899999998</v>
      </c>
      <c r="N26" s="22">
        <v>815623.304</v>
      </c>
      <c r="O26" s="22">
        <v>796987.83100000001</v>
      </c>
      <c r="P26" s="22">
        <v>880389.55599999998</v>
      </c>
      <c r="Q26" s="22">
        <v>856813.73199999996</v>
      </c>
      <c r="R26" s="22">
        <v>869253.19799999997</v>
      </c>
      <c r="S26" s="22">
        <v>948285.478</v>
      </c>
      <c r="T26" s="22">
        <v>1615695.4620000001</v>
      </c>
      <c r="U26" s="23">
        <f t="shared" si="128"/>
        <v>10840845.013999999</v>
      </c>
      <c r="V26" s="67">
        <v>12893633</v>
      </c>
      <c r="W26" s="40">
        <f t="shared" si="86"/>
        <v>-2052787.9860000014</v>
      </c>
      <c r="X26" s="59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60"/>
      <c r="AT26" s="60"/>
    </row>
    <row r="27" spans="2:46" ht="15.75">
      <c r="B27" s="20"/>
      <c r="C27" s="20"/>
      <c r="D27" s="20" t="s">
        <v>43</v>
      </c>
      <c r="E27" s="26" t="s">
        <v>44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3">
        <f t="shared" si="128"/>
        <v>0</v>
      </c>
      <c r="V27" s="67"/>
      <c r="W27" s="40">
        <f t="shared" si="86"/>
        <v>0</v>
      </c>
      <c r="X27" s="59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60"/>
      <c r="AT27" s="60"/>
    </row>
    <row r="28" spans="2:46" ht="15.75">
      <c r="B28" s="20"/>
      <c r="C28" s="20"/>
      <c r="D28" s="50" t="s">
        <v>45</v>
      </c>
      <c r="E28" s="26" t="s">
        <v>46</v>
      </c>
      <c r="F28" s="22">
        <v>1165887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>
        <v>1165887</v>
      </c>
      <c r="U28" s="23">
        <f t="shared" si="128"/>
        <v>1165887</v>
      </c>
      <c r="V28" s="67">
        <v>1165887</v>
      </c>
      <c r="W28" s="40">
        <f t="shared" si="86"/>
        <v>0</v>
      </c>
      <c r="X28" s="59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60"/>
      <c r="AT28" s="60"/>
    </row>
    <row r="29" spans="2:46" ht="15.75">
      <c r="B29" s="20"/>
      <c r="C29" s="20"/>
      <c r="D29" s="20" t="s">
        <v>47</v>
      </c>
      <c r="E29" s="26" t="s">
        <v>48</v>
      </c>
      <c r="F29" s="22">
        <v>1883334</v>
      </c>
      <c r="G29" s="22"/>
      <c r="H29" s="22"/>
      <c r="I29" s="22"/>
      <c r="J29" s="22"/>
      <c r="K29" s="22">
        <v>1883334</v>
      </c>
      <c r="L29" s="22"/>
      <c r="M29" s="22"/>
      <c r="N29" s="22"/>
      <c r="O29" s="22"/>
      <c r="P29" s="22"/>
      <c r="Q29" s="22"/>
      <c r="R29" s="22"/>
      <c r="S29" s="22"/>
      <c r="T29" s="22"/>
      <c r="U29" s="23">
        <f t="shared" si="128"/>
        <v>1883334</v>
      </c>
      <c r="V29" s="67">
        <v>1883334</v>
      </c>
      <c r="W29" s="40">
        <f t="shared" si="86"/>
        <v>0</v>
      </c>
      <c r="X29" s="59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60"/>
      <c r="AT29" s="60"/>
    </row>
    <row r="30" spans="2:46" ht="15.75">
      <c r="B30" s="20"/>
      <c r="C30" s="20"/>
      <c r="D30" s="20" t="s">
        <v>49</v>
      </c>
      <c r="E30" s="26" t="s">
        <v>50</v>
      </c>
      <c r="F30" s="22">
        <v>113325</v>
      </c>
      <c r="G30" s="22"/>
      <c r="H30" s="22"/>
      <c r="I30" s="22"/>
      <c r="J30" s="22"/>
      <c r="K30" s="22"/>
      <c r="L30" s="22"/>
      <c r="M30" s="22"/>
      <c r="N30" s="22">
        <v>113325</v>
      </c>
      <c r="O30" s="22"/>
      <c r="P30" s="22"/>
      <c r="Q30" s="22"/>
      <c r="R30" s="22"/>
      <c r="S30" s="22"/>
      <c r="T30" s="22"/>
      <c r="U30" s="23">
        <f t="shared" si="128"/>
        <v>113325</v>
      </c>
      <c r="V30" s="67">
        <v>113325</v>
      </c>
      <c r="W30" s="40">
        <f t="shared" si="86"/>
        <v>0</v>
      </c>
      <c r="X30" s="59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60"/>
      <c r="AT30" s="60"/>
    </row>
    <row r="31" spans="2:46" ht="30">
      <c r="B31" s="20"/>
      <c r="C31" s="20"/>
      <c r="D31" s="50" t="s">
        <v>51</v>
      </c>
      <c r="E31" s="26" t="s">
        <v>108</v>
      </c>
      <c r="F31" s="22">
        <v>19199857</v>
      </c>
      <c r="G31" s="22"/>
      <c r="H31" s="22"/>
      <c r="I31" s="22"/>
      <c r="J31" s="22">
        <v>15000000</v>
      </c>
      <c r="K31" s="22"/>
      <c r="L31" s="22"/>
      <c r="M31" s="22"/>
      <c r="N31" s="22">
        <v>1132761</v>
      </c>
      <c r="O31" s="22"/>
      <c r="P31" s="22"/>
      <c r="Q31" s="22"/>
      <c r="R31" s="22"/>
      <c r="S31" s="22"/>
      <c r="T31" s="22"/>
      <c r="U31" s="23">
        <f t="shared" si="128"/>
        <v>16132761</v>
      </c>
      <c r="V31" s="67">
        <v>19199857</v>
      </c>
      <c r="W31" s="40">
        <f t="shared" si="86"/>
        <v>-3067096</v>
      </c>
      <c r="X31" s="59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>
        <v>-3067096</v>
      </c>
      <c r="AK31" s="22"/>
      <c r="AL31" s="22"/>
      <c r="AM31" s="22"/>
      <c r="AN31" s="22"/>
      <c r="AO31" s="22"/>
      <c r="AP31" s="22"/>
      <c r="AQ31" s="22"/>
      <c r="AR31" s="22"/>
      <c r="AS31" s="60"/>
      <c r="AT31" s="60"/>
    </row>
    <row r="32" spans="2:46" ht="15.75">
      <c r="B32" s="20"/>
      <c r="C32" s="20"/>
      <c r="D32" s="20" t="s">
        <v>52</v>
      </c>
      <c r="E32" s="26" t="s">
        <v>53</v>
      </c>
      <c r="F32" s="22">
        <v>3099428</v>
      </c>
      <c r="G32" s="22"/>
      <c r="H32" s="22"/>
      <c r="I32" s="22"/>
      <c r="J32" s="22"/>
      <c r="K32" s="22">
        <v>369291</v>
      </c>
      <c r="L32" s="22">
        <v>2730137</v>
      </c>
      <c r="M32" s="22"/>
      <c r="N32" s="22"/>
      <c r="O32" s="22"/>
      <c r="P32" s="22"/>
      <c r="Q32" s="22"/>
      <c r="R32" s="22"/>
      <c r="S32" s="22"/>
      <c r="T32" s="22"/>
      <c r="U32" s="23">
        <f t="shared" si="128"/>
        <v>3099428</v>
      </c>
      <c r="V32" s="67">
        <v>3099428</v>
      </c>
      <c r="W32" s="40">
        <f t="shared" si="86"/>
        <v>0</v>
      </c>
      <c r="X32" s="59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60"/>
      <c r="AT32" s="60"/>
    </row>
    <row r="33" spans="2:46" ht="15.75">
      <c r="B33" s="20"/>
      <c r="C33" s="20"/>
      <c r="D33" s="20" t="s">
        <v>54</v>
      </c>
      <c r="E33" s="26" t="s">
        <v>55</v>
      </c>
      <c r="F33" s="22">
        <v>12890006</v>
      </c>
      <c r="G33" s="22"/>
      <c r="H33" s="22"/>
      <c r="I33" s="22"/>
      <c r="J33" s="22"/>
      <c r="K33" s="22"/>
      <c r="L33" s="22">
        <v>12890006</v>
      </c>
      <c r="M33" s="22"/>
      <c r="N33" s="22"/>
      <c r="O33" s="22"/>
      <c r="P33" s="22"/>
      <c r="Q33" s="22"/>
      <c r="R33" s="22"/>
      <c r="S33" s="22"/>
      <c r="T33" s="22"/>
      <c r="U33" s="23">
        <f t="shared" si="128"/>
        <v>12890006</v>
      </c>
      <c r="V33" s="67">
        <v>12890006</v>
      </c>
      <c r="W33" s="40">
        <f t="shared" si="86"/>
        <v>0</v>
      </c>
      <c r="X33" s="59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60"/>
      <c r="AT33" s="60"/>
    </row>
    <row r="34" spans="2:46" ht="16.5" thickBot="1">
      <c r="B34" s="20" t="s">
        <v>56</v>
      </c>
      <c r="C34" s="20" t="s">
        <v>14</v>
      </c>
      <c r="D34" s="20" t="s">
        <v>15</v>
      </c>
      <c r="E34" s="21" t="s">
        <v>57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3">
        <f t="shared" si="128"/>
        <v>0</v>
      </c>
      <c r="V34" s="67"/>
      <c r="W34" s="40">
        <f t="shared" si="86"/>
        <v>0</v>
      </c>
      <c r="X34" s="59"/>
      <c r="Y34" s="27">
        <v>1738231</v>
      </c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60"/>
      <c r="AT34" s="60"/>
    </row>
    <row r="35" spans="2:46" ht="16.5" thickBot="1">
      <c r="B35" s="28" t="s">
        <v>13</v>
      </c>
      <c r="C35" s="28" t="s">
        <v>14</v>
      </c>
      <c r="D35" s="28" t="s">
        <v>15</v>
      </c>
      <c r="E35" s="29" t="s">
        <v>58</v>
      </c>
      <c r="F35" s="30">
        <f>+SUM(F36:F45)</f>
        <v>102236539</v>
      </c>
      <c r="G35" s="30">
        <f t="shared" ref="G35:U35" si="129">+SUM(G36:G45)</f>
        <v>-4437209</v>
      </c>
      <c r="H35" s="30">
        <f t="shared" si="129"/>
        <v>100644670</v>
      </c>
      <c r="I35" s="30">
        <f t="shared" si="129"/>
        <v>4358297</v>
      </c>
      <c r="J35" s="30">
        <f t="shared" si="129"/>
        <v>5458307</v>
      </c>
      <c r="K35" s="30">
        <f t="shared" si="129"/>
        <v>7380885.2560000001</v>
      </c>
      <c r="L35" s="30">
        <f t="shared" si="129"/>
        <v>8398913</v>
      </c>
      <c r="M35" s="30">
        <f t="shared" si="129"/>
        <v>8373014</v>
      </c>
      <c r="N35" s="30">
        <f t="shared" si="129"/>
        <v>5200237.7009999994</v>
      </c>
      <c r="O35" s="30">
        <f t="shared" si="129"/>
        <v>9155469.5589999985</v>
      </c>
      <c r="P35" s="30">
        <f t="shared" si="129"/>
        <v>4669160</v>
      </c>
      <c r="Q35" s="30">
        <f t="shared" si="129"/>
        <v>6551504.3099999996</v>
      </c>
      <c r="R35" s="30">
        <f>+SUM(R36:R45)</f>
        <v>6949499</v>
      </c>
      <c r="S35" s="30">
        <f t="shared" si="129"/>
        <v>8188881</v>
      </c>
      <c r="T35" s="30">
        <f t="shared" si="129"/>
        <v>24226133</v>
      </c>
      <c r="U35" s="30">
        <f>+SUM(U36:U45)</f>
        <v>98910300.826000005</v>
      </c>
      <c r="V35" s="68">
        <v>102236520.125</v>
      </c>
      <c r="W35" s="40">
        <f t="shared" si="86"/>
        <v>-3326219.298999995</v>
      </c>
      <c r="X35" s="59"/>
      <c r="Y35" s="30">
        <f t="shared" ref="Y35" si="130">+SUM(Y36:Y45)</f>
        <v>1738231</v>
      </c>
      <c r="Z35" s="30">
        <f t="shared" ref="Z35" si="131">+SUM(Z36:Z45)</f>
        <v>-5111827</v>
      </c>
      <c r="AA35" s="30">
        <f t="shared" ref="AA35" si="132">+SUM(AA36:AA45)</f>
        <v>1181317</v>
      </c>
      <c r="AB35" s="30">
        <f t="shared" ref="AB35" si="133">+SUM(AB36:AB45)</f>
        <v>0</v>
      </c>
      <c r="AC35" s="30">
        <f t="shared" ref="AC35" si="134">+SUM(AC36:AC45)</f>
        <v>1107109</v>
      </c>
      <c r="AD35" s="30">
        <f t="shared" ref="AD35" si="135">+SUM(AD36:AD45)</f>
        <v>1968944</v>
      </c>
      <c r="AE35" s="30">
        <f t="shared" ref="AE35" si="136">+SUM(AE36:AE45)</f>
        <v>-56400</v>
      </c>
      <c r="AF35" s="30">
        <f t="shared" ref="AF35" si="137">+SUM(AF36:AF45)</f>
        <v>0</v>
      </c>
      <c r="AG35" s="30">
        <f t="shared" ref="AG35" si="138">+SUM(AG36:AG45)</f>
        <v>0</v>
      </c>
      <c r="AH35" s="30">
        <f t="shared" ref="AH35" si="139">+SUM(AH36:AH45)</f>
        <v>-797164</v>
      </c>
      <c r="AI35" s="30">
        <f t="shared" ref="AI35" si="140">+SUM(AI36:AI45)</f>
        <v>1444531</v>
      </c>
      <c r="AJ35" s="30">
        <f t="shared" ref="AJ35" si="141">+SUM(AJ36:AJ45)</f>
        <v>-3067096</v>
      </c>
      <c r="AK35" s="30">
        <f t="shared" ref="AK35" si="142">+SUM(AK36:AK45)</f>
        <v>0</v>
      </c>
      <c r="AL35" s="30">
        <f t="shared" ref="AL35" si="143">+SUM(AL36:AL45)</f>
        <v>0</v>
      </c>
      <c r="AM35" s="30">
        <f t="shared" ref="AM35" si="144">+SUM(AM36:AM45)</f>
        <v>0</v>
      </c>
      <c r="AN35" s="30">
        <f t="shared" ref="AN35" si="145">+SUM(AN36:AN45)</f>
        <v>0</v>
      </c>
      <c r="AO35" s="30">
        <f t="shared" ref="AO35" si="146">+SUM(AO36:AO45)</f>
        <v>0</v>
      </c>
      <c r="AP35" s="30">
        <f t="shared" ref="AP35" si="147">+SUM(AP36:AP45)</f>
        <v>0</v>
      </c>
      <c r="AQ35" s="30">
        <f t="shared" ref="AQ35" si="148">+SUM(AQ36:AQ45)</f>
        <v>0</v>
      </c>
      <c r="AR35" s="30">
        <f t="shared" ref="AR35" si="149">+SUM(AR36:AR45)</f>
        <v>0</v>
      </c>
      <c r="AS35" s="60"/>
      <c r="AT35" s="60"/>
    </row>
    <row r="36" spans="2:46" ht="15.75">
      <c r="B36" s="32" t="s">
        <v>59</v>
      </c>
      <c r="C36" s="20"/>
      <c r="D36" s="20"/>
      <c r="E36" s="21" t="s">
        <v>60</v>
      </c>
      <c r="F36" s="22">
        <v>671193</v>
      </c>
      <c r="G36" s="22">
        <f>H36-F36</f>
        <v>-110383</v>
      </c>
      <c r="H36" s="22">
        <v>560810</v>
      </c>
      <c r="I36" s="22"/>
      <c r="J36" s="22"/>
      <c r="K36" s="22">
        <v>105618.947</v>
      </c>
      <c r="L36" s="22">
        <v>0</v>
      </c>
      <c r="M36" s="22">
        <v>24200</v>
      </c>
      <c r="N36" s="22">
        <v>0</v>
      </c>
      <c r="O36" s="22">
        <v>89433.998999999996</v>
      </c>
      <c r="P36" s="22">
        <v>5045</v>
      </c>
      <c r="Q36" s="22">
        <v>48220.703999999998</v>
      </c>
      <c r="R36" s="22">
        <v>212654</v>
      </c>
      <c r="S36" s="22">
        <v>75636</v>
      </c>
      <c r="T36" s="22"/>
      <c r="U36" s="73">
        <f>SUM(I36:T36)</f>
        <v>560808.65</v>
      </c>
      <c r="V36" s="66">
        <v>671193.38699999999</v>
      </c>
      <c r="W36" s="40">
        <f t="shared" si="86"/>
        <v>-110384.73699999996</v>
      </c>
      <c r="X36" s="59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>
        <v>-110383</v>
      </c>
      <c r="AK36" s="22"/>
      <c r="AL36" s="22"/>
      <c r="AM36" s="22"/>
      <c r="AN36" s="22"/>
      <c r="AO36" s="22"/>
      <c r="AP36" s="22"/>
      <c r="AQ36" s="22"/>
      <c r="AR36" s="22"/>
      <c r="AS36" s="60"/>
      <c r="AT36" s="60"/>
    </row>
    <row r="37" spans="2:46" ht="15.75">
      <c r="B37" s="32" t="s">
        <v>61</v>
      </c>
      <c r="C37" s="20"/>
      <c r="D37" s="20"/>
      <c r="E37" s="21" t="s">
        <v>62</v>
      </c>
      <c r="F37" s="22">
        <v>14498485</v>
      </c>
      <c r="G37" s="22">
        <f t="shared" ref="G37:G43" si="150">H37-F37</f>
        <v>-2147632</v>
      </c>
      <c r="H37" s="22">
        <v>12350853</v>
      </c>
      <c r="I37" s="22"/>
      <c r="J37" s="22">
        <v>228604</v>
      </c>
      <c r="K37" s="22">
        <v>318335</v>
      </c>
      <c r="L37" s="22">
        <v>0</v>
      </c>
      <c r="M37" s="22">
        <v>379072</v>
      </c>
      <c r="N37" s="22">
        <v>272498</v>
      </c>
      <c r="O37" s="22">
        <v>213631.546</v>
      </c>
      <c r="P37" s="22">
        <v>900072</v>
      </c>
      <c r="Q37" s="22">
        <v>544686.84899999993</v>
      </c>
      <c r="R37" s="22">
        <v>2334477</v>
      </c>
      <c r="S37" s="22">
        <v>2256838</v>
      </c>
      <c r="T37" s="22">
        <v>4841962</v>
      </c>
      <c r="U37" s="22">
        <f>SUM(I37:T37)</f>
        <v>12290176.395</v>
      </c>
      <c r="V37" s="66">
        <v>14498485</v>
      </c>
      <c r="W37" s="40">
        <f t="shared" si="86"/>
        <v>-2208308.6050000004</v>
      </c>
      <c r="X37" s="59"/>
      <c r="Y37" s="22"/>
      <c r="Z37" s="22">
        <v>-3000000</v>
      </c>
      <c r="AA37" s="22"/>
      <c r="AB37" s="22">
        <v>955396</v>
      </c>
      <c r="AC37" s="22"/>
      <c r="AD37" s="22"/>
      <c r="AE37" s="22"/>
      <c r="AF37" s="22">
        <v>-710000</v>
      </c>
      <c r="AG37" s="22">
        <v>200000</v>
      </c>
      <c r="AH37" s="22"/>
      <c r="AI37" s="22">
        <v>1090338</v>
      </c>
      <c r="AJ37" s="22">
        <v>-452545</v>
      </c>
      <c r="AK37" s="22"/>
      <c r="AL37" s="22"/>
      <c r="AM37" s="22"/>
      <c r="AN37" s="22"/>
      <c r="AO37" s="22"/>
      <c r="AP37" s="22"/>
      <c r="AQ37" s="22"/>
      <c r="AR37" s="22"/>
      <c r="AS37" s="60"/>
      <c r="AT37" s="60"/>
    </row>
    <row r="38" spans="2:46" ht="15.75">
      <c r="B38" s="32" t="s">
        <v>63</v>
      </c>
      <c r="C38" s="20"/>
      <c r="D38" s="20"/>
      <c r="E38" s="21" t="s">
        <v>64</v>
      </c>
      <c r="F38" s="22"/>
      <c r="G38" s="22">
        <f t="shared" si="150"/>
        <v>0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f t="shared" ref="U38:U45" si="151">SUM(I38:T38)</f>
        <v>0</v>
      </c>
      <c r="V38" s="66">
        <v>0</v>
      </c>
      <c r="W38" s="40">
        <f t="shared" si="86"/>
        <v>0</v>
      </c>
      <c r="X38" s="59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60"/>
      <c r="AT38" s="60"/>
    </row>
    <row r="39" spans="2:46" ht="15.75">
      <c r="B39" s="32" t="s">
        <v>65</v>
      </c>
      <c r="C39" s="20"/>
      <c r="D39" s="20"/>
      <c r="E39" s="21" t="s">
        <v>66</v>
      </c>
      <c r="F39" s="22">
        <v>20</v>
      </c>
      <c r="G39" s="22">
        <f t="shared" si="150"/>
        <v>-20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f t="shared" si="151"/>
        <v>0</v>
      </c>
      <c r="V39" s="66">
        <v>0</v>
      </c>
      <c r="W39" s="40">
        <f t="shared" si="86"/>
        <v>0</v>
      </c>
      <c r="X39" s="59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60"/>
      <c r="AT39" s="60"/>
    </row>
    <row r="40" spans="2:46" ht="15.75">
      <c r="B40" s="32" t="s">
        <v>67</v>
      </c>
      <c r="C40" s="20"/>
      <c r="D40" s="20"/>
      <c r="E40" s="21" t="s">
        <v>68</v>
      </c>
      <c r="F40" s="22">
        <v>3312876</v>
      </c>
      <c r="G40" s="22">
        <f t="shared" si="150"/>
        <v>-2146618</v>
      </c>
      <c r="H40" s="22">
        <v>1166258</v>
      </c>
      <c r="I40" s="22"/>
      <c r="J40" s="22">
        <v>139442</v>
      </c>
      <c r="K40" s="22">
        <v>99143.308999999994</v>
      </c>
      <c r="L40" s="22"/>
      <c r="M40" s="22"/>
      <c r="N40" s="22">
        <v>4641</v>
      </c>
      <c r="O40" s="22">
        <v>503170.25</v>
      </c>
      <c r="P40" s="22">
        <v>0</v>
      </c>
      <c r="Q40" s="22">
        <v>14443.371999999999</v>
      </c>
      <c r="R40" s="22"/>
      <c r="S40" s="22">
        <v>0</v>
      </c>
      <c r="T40" s="22">
        <v>405281</v>
      </c>
      <c r="U40" s="22">
        <f t="shared" si="151"/>
        <v>1166120.9309999999</v>
      </c>
      <c r="V40" s="66">
        <v>3312876.2990000001</v>
      </c>
      <c r="W40" s="40">
        <f t="shared" si="86"/>
        <v>-2146755.3680000002</v>
      </c>
      <c r="X40" s="59"/>
      <c r="Y40" s="22"/>
      <c r="Z40" s="22"/>
      <c r="AA40" s="22"/>
      <c r="AB40" s="22"/>
      <c r="AC40" s="22"/>
      <c r="AD40" s="22"/>
      <c r="AE40" s="22"/>
      <c r="AF40" s="22"/>
      <c r="AG40" s="22">
        <v>-1348000</v>
      </c>
      <c r="AH40" s="22"/>
      <c r="AI40" s="22"/>
      <c r="AJ40" s="22">
        <v>-798618</v>
      </c>
      <c r="AK40" s="22"/>
      <c r="AL40" s="22"/>
      <c r="AM40" s="22"/>
      <c r="AN40" s="22"/>
      <c r="AO40" s="22"/>
      <c r="AP40" s="22"/>
      <c r="AQ40" s="22"/>
      <c r="AR40" s="22"/>
      <c r="AS40" s="60"/>
      <c r="AT40" s="60"/>
    </row>
    <row r="41" spans="2:46" ht="15.75">
      <c r="B41" s="32" t="s">
        <v>69</v>
      </c>
      <c r="C41" s="20"/>
      <c r="D41" s="20"/>
      <c r="E41" s="21" t="s">
        <v>70</v>
      </c>
      <c r="F41" s="22">
        <v>36647446</v>
      </c>
      <c r="G41" s="22">
        <f t="shared" si="150"/>
        <v>3684360</v>
      </c>
      <c r="H41" s="22">
        <v>40331806</v>
      </c>
      <c r="I41" s="22">
        <v>4358297</v>
      </c>
      <c r="J41" s="22">
        <v>4038887</v>
      </c>
      <c r="K41" s="22">
        <v>4963937</v>
      </c>
      <c r="L41" s="22">
        <v>2736550</v>
      </c>
      <c r="M41" s="22">
        <v>3459283</v>
      </c>
      <c r="N41" s="22">
        <v>1973794.7009999999</v>
      </c>
      <c r="O41" s="22">
        <v>4805421.4829999991</v>
      </c>
      <c r="P41" s="22">
        <v>1519862</v>
      </c>
      <c r="Q41" s="22">
        <v>1761319.3919999998</v>
      </c>
      <c r="R41" s="22">
        <v>2759795</v>
      </c>
      <c r="S41" s="22">
        <v>2268450</v>
      </c>
      <c r="T41" s="22">
        <v>5624678</v>
      </c>
      <c r="U41" s="22">
        <f>SUM(I41:T41)</f>
        <v>40270274.576000005</v>
      </c>
      <c r="V41" s="66">
        <v>36647446.439000003</v>
      </c>
      <c r="W41" s="40">
        <f t="shared" si="86"/>
        <v>3622828.137000002</v>
      </c>
      <c r="X41" s="59"/>
      <c r="Y41" s="22"/>
      <c r="Z41" s="22"/>
      <c r="AA41" s="22"/>
      <c r="AB41" s="22">
        <v>986117</v>
      </c>
      <c r="AC41" s="22"/>
      <c r="AD41" s="22">
        <v>1968944</v>
      </c>
      <c r="AE41" s="22"/>
      <c r="AF41" s="22">
        <v>1567193</v>
      </c>
      <c r="AG41" s="22">
        <v>1148000</v>
      </c>
      <c r="AH41" s="22">
        <v>-797164</v>
      </c>
      <c r="AI41" s="22"/>
      <c r="AJ41" s="22">
        <v>-1419551</v>
      </c>
      <c r="AK41" s="22"/>
      <c r="AL41" s="22"/>
      <c r="AM41" s="22"/>
      <c r="AN41" s="22"/>
      <c r="AO41" s="22"/>
      <c r="AP41" s="22"/>
      <c r="AQ41" s="22"/>
      <c r="AR41" s="22"/>
      <c r="AS41" s="60"/>
      <c r="AT41" s="60"/>
    </row>
    <row r="42" spans="2:46" ht="15.75">
      <c r="B42" s="32" t="s">
        <v>71</v>
      </c>
      <c r="C42" s="20"/>
      <c r="D42" s="20"/>
      <c r="E42" s="21" t="s">
        <v>72</v>
      </c>
      <c r="F42" s="22"/>
      <c r="G42" s="22">
        <f t="shared" si="150"/>
        <v>0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f t="shared" si="151"/>
        <v>0</v>
      </c>
      <c r="V42" s="66">
        <v>0</v>
      </c>
      <c r="W42" s="40">
        <f t="shared" si="86"/>
        <v>0</v>
      </c>
      <c r="X42" s="59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60"/>
      <c r="AT42" s="60"/>
    </row>
    <row r="43" spans="2:46" ht="15.75">
      <c r="B43" s="32" t="s">
        <v>73</v>
      </c>
      <c r="C43" s="20"/>
      <c r="D43" s="20"/>
      <c r="E43" s="21" t="s">
        <v>74</v>
      </c>
      <c r="F43" s="22">
        <v>47106519</v>
      </c>
      <c r="G43" s="22">
        <f t="shared" si="150"/>
        <v>-3716916</v>
      </c>
      <c r="H43" s="22">
        <v>43389603</v>
      </c>
      <c r="I43" s="22"/>
      <c r="J43" s="22">
        <v>1051374</v>
      </c>
      <c r="K43" s="22">
        <v>1893851</v>
      </c>
      <c r="L43" s="22">
        <v>5662363</v>
      </c>
      <c r="M43" s="22">
        <v>4510459</v>
      </c>
      <c r="N43" s="22">
        <v>2949304</v>
      </c>
      <c r="O43" s="22">
        <v>1805858.8569999998</v>
      </c>
      <c r="P43" s="22">
        <v>2244181</v>
      </c>
      <c r="Q43" s="22">
        <v>4182833.9929999998</v>
      </c>
      <c r="R43" s="22">
        <v>1642573</v>
      </c>
      <c r="S43" s="22">
        <v>2480570</v>
      </c>
      <c r="T43" s="22">
        <v>13354212</v>
      </c>
      <c r="U43" s="22">
        <f t="shared" si="151"/>
        <v>41777579.850000001</v>
      </c>
      <c r="V43" s="66">
        <v>47106519</v>
      </c>
      <c r="W43" s="40">
        <f t="shared" si="86"/>
        <v>-5328939.1499999985</v>
      </c>
      <c r="X43" s="59"/>
      <c r="Y43" s="22"/>
      <c r="Z43" s="22">
        <v>-2111827</v>
      </c>
      <c r="AA43" s="22">
        <v>1181317</v>
      </c>
      <c r="AB43" s="22">
        <v>-1941513</v>
      </c>
      <c r="AC43" s="22"/>
      <c r="AD43" s="22"/>
      <c r="AE43" s="22">
        <v>-56400</v>
      </c>
      <c r="AF43" s="22">
        <v>-857193</v>
      </c>
      <c r="AG43" s="22"/>
      <c r="AH43" s="22"/>
      <c r="AI43" s="22">
        <v>354193</v>
      </c>
      <c r="AJ43" s="22">
        <v>-285999</v>
      </c>
      <c r="AK43" s="22"/>
      <c r="AL43" s="22"/>
      <c r="AM43" s="22"/>
      <c r="AN43" s="22"/>
      <c r="AO43" s="22"/>
      <c r="AP43" s="22"/>
      <c r="AQ43" s="22"/>
      <c r="AR43" s="22"/>
      <c r="AS43" s="60"/>
      <c r="AT43" s="60"/>
    </row>
    <row r="44" spans="2:46" ht="15.75">
      <c r="B44" s="32" t="s">
        <v>75</v>
      </c>
      <c r="C44" s="20"/>
      <c r="D44" s="20"/>
      <c r="E44" s="21" t="s">
        <v>76</v>
      </c>
      <c r="F44" s="22"/>
      <c r="G44" s="22"/>
      <c r="H44" s="22">
        <v>2845340</v>
      </c>
      <c r="I44" s="22"/>
      <c r="J44" s="22"/>
      <c r="K44" s="22"/>
      <c r="L44" s="22"/>
      <c r="M44" s="22"/>
      <c r="N44" s="22"/>
      <c r="O44" s="22">
        <v>1737953.4240000001</v>
      </c>
      <c r="P44" s="22"/>
      <c r="R44" s="22"/>
      <c r="S44" s="22">
        <v>1107387</v>
      </c>
      <c r="T44" s="22"/>
      <c r="U44" s="22">
        <f t="shared" si="151"/>
        <v>2845340.4240000001</v>
      </c>
      <c r="V44" s="66">
        <v>0</v>
      </c>
      <c r="W44" s="40">
        <f t="shared" si="86"/>
        <v>2845340.4240000001</v>
      </c>
      <c r="X44" s="59"/>
      <c r="Y44" s="22">
        <v>1738231</v>
      </c>
      <c r="Z44" s="22"/>
      <c r="AA44" s="22"/>
      <c r="AB44" s="22"/>
      <c r="AC44" s="22">
        <v>1107109</v>
      </c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60"/>
      <c r="AT44" s="60"/>
    </row>
    <row r="45" spans="2:46" ht="16.5" thickBot="1">
      <c r="B45" s="33">
        <v>35</v>
      </c>
      <c r="C45" s="34"/>
      <c r="D45" s="34"/>
      <c r="E45" s="35" t="s">
        <v>77</v>
      </c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>
        <f t="shared" si="151"/>
        <v>0</v>
      </c>
      <c r="V45" s="66">
        <v>0</v>
      </c>
      <c r="W45" s="40">
        <f t="shared" si="86"/>
        <v>0</v>
      </c>
      <c r="X45" s="59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60"/>
      <c r="AT45" s="60"/>
    </row>
    <row r="46" spans="2:46" ht="15.75">
      <c r="F46" s="36">
        <f t="shared" ref="F46:U46" si="152">+F8-F35</f>
        <v>0</v>
      </c>
      <c r="G46" s="36">
        <f t="shared" si="152"/>
        <v>4437209</v>
      </c>
      <c r="H46" s="36">
        <f t="shared" si="152"/>
        <v>-100644670</v>
      </c>
      <c r="I46" s="36">
        <f>+I8-I35</f>
        <v>11493066</v>
      </c>
      <c r="J46" s="36">
        <f>+J8-J35</f>
        <v>5212986</v>
      </c>
      <c r="K46" s="36">
        <f>+K8-K35</f>
        <v>-3188166.202</v>
      </c>
      <c r="L46" s="36">
        <f t="shared" si="152"/>
        <v>13443454</v>
      </c>
      <c r="M46" s="36">
        <f>+M8-M35</f>
        <v>13194967.399</v>
      </c>
      <c r="N46" s="36">
        <f t="shared" si="152"/>
        <v>5615385.6030000001</v>
      </c>
      <c r="O46" s="36">
        <f t="shared" si="152"/>
        <v>-8358481.7279999983</v>
      </c>
      <c r="P46" s="36">
        <f t="shared" si="152"/>
        <v>-3788770.4440000001</v>
      </c>
      <c r="Q46" s="36">
        <f t="shared" si="152"/>
        <v>-5694690.5779999997</v>
      </c>
      <c r="R46" s="36">
        <f t="shared" si="152"/>
        <v>-6080245.8020000001</v>
      </c>
      <c r="S46" s="36">
        <f t="shared" si="152"/>
        <v>-7188761.4610000001</v>
      </c>
      <c r="T46" s="36">
        <f t="shared" si="152"/>
        <v>-17009359.239</v>
      </c>
      <c r="U46" s="36">
        <f t="shared" si="152"/>
        <v>-2348616.452000007</v>
      </c>
      <c r="V46" s="64"/>
      <c r="W46" s="40">
        <f t="shared" si="86"/>
        <v>-2348616.452000007</v>
      </c>
      <c r="X46" s="59"/>
      <c r="Y46" s="36">
        <f t="shared" ref="Y46:AR46" si="153">+Y8-Y35</f>
        <v>0</v>
      </c>
      <c r="Z46" s="36">
        <f t="shared" si="153"/>
        <v>0</v>
      </c>
      <c r="AA46" s="36">
        <f t="shared" si="153"/>
        <v>0</v>
      </c>
      <c r="AB46" s="36">
        <f t="shared" si="153"/>
        <v>0</v>
      </c>
      <c r="AC46" s="36">
        <f t="shared" si="153"/>
        <v>0</v>
      </c>
      <c r="AD46" s="36">
        <f t="shared" si="153"/>
        <v>0</v>
      </c>
      <c r="AE46" s="36">
        <f t="shared" si="153"/>
        <v>0</v>
      </c>
      <c r="AF46" s="36">
        <f t="shared" si="153"/>
        <v>0</v>
      </c>
      <c r="AG46" s="36">
        <f t="shared" si="153"/>
        <v>0</v>
      </c>
      <c r="AH46" s="36">
        <f t="shared" si="153"/>
        <v>0</v>
      </c>
      <c r="AI46" s="36">
        <f t="shared" si="153"/>
        <v>0</v>
      </c>
      <c r="AJ46" s="36">
        <f t="shared" si="153"/>
        <v>0</v>
      </c>
      <c r="AK46" s="36">
        <f t="shared" si="153"/>
        <v>0</v>
      </c>
      <c r="AL46" s="36">
        <f t="shared" si="153"/>
        <v>0</v>
      </c>
      <c r="AM46" s="36">
        <f t="shared" si="153"/>
        <v>0</v>
      </c>
      <c r="AN46" s="36">
        <f t="shared" si="153"/>
        <v>0</v>
      </c>
      <c r="AO46" s="36">
        <f t="shared" si="153"/>
        <v>0</v>
      </c>
      <c r="AP46" s="36">
        <f t="shared" si="153"/>
        <v>0</v>
      </c>
      <c r="AQ46" s="36">
        <f t="shared" si="153"/>
        <v>0</v>
      </c>
      <c r="AR46" s="36">
        <f t="shared" si="153"/>
        <v>0</v>
      </c>
    </row>
    <row r="48" spans="2:46" ht="15.75">
      <c r="B48" s="37"/>
      <c r="C48" s="38"/>
      <c r="D48" s="38"/>
      <c r="E48" s="39" t="s">
        <v>111</v>
      </c>
      <c r="F48" s="40">
        <f>+F35-F38-F42-F44-F45</f>
        <v>102236539</v>
      </c>
      <c r="G48" s="40">
        <f t="shared" ref="G48:AR48" si="154">+G35-G38-G42-G44-G45</f>
        <v>-4437209</v>
      </c>
      <c r="H48" s="40">
        <f t="shared" si="154"/>
        <v>97799330</v>
      </c>
      <c r="I48" s="40">
        <f t="shared" si="154"/>
        <v>4358297</v>
      </c>
      <c r="J48" s="40">
        <f t="shared" si="154"/>
        <v>5458307</v>
      </c>
      <c r="K48" s="40">
        <f t="shared" si="154"/>
        <v>7380885.2560000001</v>
      </c>
      <c r="L48" s="40">
        <f t="shared" si="154"/>
        <v>8398913</v>
      </c>
      <c r="M48" s="40">
        <f t="shared" si="154"/>
        <v>8373014</v>
      </c>
      <c r="N48" s="40">
        <f t="shared" si="154"/>
        <v>5200237.7009999994</v>
      </c>
      <c r="O48" s="40">
        <f>+O35-O38-O42-O44-O45</f>
        <v>7417516.1349999979</v>
      </c>
      <c r="P48" s="40">
        <f t="shared" si="154"/>
        <v>4669160</v>
      </c>
      <c r="Q48" s="40">
        <f>+Q35-Q38-Q42-R44-Q45</f>
        <v>6551504.3099999996</v>
      </c>
      <c r="R48" s="40">
        <f>+R35-R38-R42-S44-R45</f>
        <v>5842112</v>
      </c>
      <c r="S48" s="40">
        <f t="shared" si="154"/>
        <v>7081494</v>
      </c>
      <c r="T48" s="40">
        <f t="shared" si="154"/>
        <v>24226133</v>
      </c>
      <c r="U48" s="40">
        <f t="shared" si="154"/>
        <v>96064960.40200001</v>
      </c>
      <c r="V48" s="62"/>
      <c r="W48" s="62"/>
      <c r="Y48" s="40">
        <f t="shared" si="154"/>
        <v>0</v>
      </c>
      <c r="Z48" s="40">
        <f t="shared" si="154"/>
        <v>-5111827</v>
      </c>
      <c r="AA48" s="40">
        <f t="shared" si="154"/>
        <v>1181317</v>
      </c>
      <c r="AB48" s="40">
        <f t="shared" si="154"/>
        <v>0</v>
      </c>
      <c r="AC48" s="40">
        <f t="shared" si="154"/>
        <v>0</v>
      </c>
      <c r="AD48" s="40">
        <f t="shared" si="154"/>
        <v>1968944</v>
      </c>
      <c r="AE48" s="40">
        <f t="shared" si="154"/>
        <v>-56400</v>
      </c>
      <c r="AF48" s="40">
        <f t="shared" si="154"/>
        <v>0</v>
      </c>
      <c r="AG48" s="40">
        <f t="shared" si="154"/>
        <v>0</v>
      </c>
      <c r="AH48" s="40">
        <f t="shared" si="154"/>
        <v>-797164</v>
      </c>
      <c r="AI48" s="40">
        <f t="shared" si="154"/>
        <v>1444531</v>
      </c>
      <c r="AJ48" s="40">
        <f t="shared" si="154"/>
        <v>-3067096</v>
      </c>
      <c r="AK48" s="40">
        <f t="shared" si="154"/>
        <v>0</v>
      </c>
      <c r="AL48" s="40">
        <f t="shared" si="154"/>
        <v>0</v>
      </c>
      <c r="AM48" s="40">
        <f t="shared" si="154"/>
        <v>0</v>
      </c>
      <c r="AN48" s="40">
        <f t="shared" si="154"/>
        <v>0</v>
      </c>
      <c r="AO48" s="40">
        <f t="shared" si="154"/>
        <v>0</v>
      </c>
      <c r="AP48" s="40">
        <f t="shared" si="154"/>
        <v>0</v>
      </c>
      <c r="AQ48" s="40">
        <f t="shared" si="154"/>
        <v>0</v>
      </c>
      <c r="AR48" s="40">
        <f t="shared" si="154"/>
        <v>0</v>
      </c>
    </row>
    <row r="51" spans="5:28" ht="15.75">
      <c r="E51" s="51" t="s">
        <v>110</v>
      </c>
      <c r="I51" s="60"/>
      <c r="J51" s="60"/>
      <c r="K51" s="60"/>
      <c r="L51" s="60"/>
      <c r="M51" s="60"/>
      <c r="N51" s="60"/>
      <c r="Y51" s="51" t="s">
        <v>110</v>
      </c>
      <c r="Z51" s="51"/>
      <c r="AA51" s="51"/>
      <c r="AB51" s="51"/>
    </row>
    <row r="52" spans="5:28" ht="31.5" customHeight="1">
      <c r="E52" s="52" t="s">
        <v>112</v>
      </c>
      <c r="F52" s="60"/>
      <c r="G52" s="47"/>
      <c r="I52" s="60"/>
      <c r="J52" s="60"/>
      <c r="K52" s="60"/>
      <c r="Y52" s="51" t="s">
        <v>114</v>
      </c>
      <c r="Z52" s="51"/>
      <c r="AA52" s="51"/>
      <c r="AB52" s="51"/>
    </row>
    <row r="53" spans="5:28" ht="15.75">
      <c r="I53" s="60"/>
      <c r="N53" s="60"/>
      <c r="Y53" s="51" t="s">
        <v>115</v>
      </c>
      <c r="Z53" s="51"/>
      <c r="AA53" s="51"/>
      <c r="AB53" s="51"/>
    </row>
  </sheetData>
  <mergeCells count="14">
    <mergeCell ref="AD4:AD7"/>
    <mergeCell ref="S2:U2"/>
    <mergeCell ref="AE4:AE7"/>
    <mergeCell ref="AF4:AF7"/>
    <mergeCell ref="Y3:AR3"/>
    <mergeCell ref="Y4:Y7"/>
    <mergeCell ref="Z4:Z7"/>
    <mergeCell ref="AA4:AA7"/>
    <mergeCell ref="AB4:AB7"/>
    <mergeCell ref="AC4:AC7"/>
    <mergeCell ref="AG4:AG7"/>
    <mergeCell ref="AH4:AH7"/>
    <mergeCell ref="AI4:AI7"/>
    <mergeCell ref="AJ4:AJ7"/>
  </mergeCells>
  <phoneticPr fontId="21" type="noConversion"/>
  <pageMargins left="0.70866141732283472" right="0.70866141732283472" top="0.74803149606299213" bottom="0.74803149606299213" header="0.31496062992125984" footer="0.31496062992125984"/>
  <pageSetup paperSize="134" scale="68" orientation="landscape" r:id="rId1"/>
  <ignoredErrors>
    <ignoredError sqref="B11:E24 B32:E34 B31:D31 B36:B45 B26:E30 B25:C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ejecucion func.</vt:lpstr>
      <vt:lpstr>ejecucion inv.</vt:lpstr>
      <vt:lpstr>'ejecucion func.'!Área_de_impresión</vt:lpstr>
      <vt:lpstr>'ejecucion inv.'!Área_de_impresión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Riquelme C</dc:creator>
  <cp:lastModifiedBy>Carolina Muñoz Veas</cp:lastModifiedBy>
  <cp:lastPrinted>2025-01-06T20:24:14Z</cp:lastPrinted>
  <dcterms:created xsi:type="dcterms:W3CDTF">2024-12-23T12:07:24Z</dcterms:created>
  <dcterms:modified xsi:type="dcterms:W3CDTF">2026-01-29T20:26:57Z</dcterms:modified>
</cp:coreProperties>
</file>